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2" windowWidth="15600" windowHeight="9432" tabRatio="913" activeTab="5"/>
  </bookViews>
  <sheets>
    <sheet name="12 - Gastos y costos 2008" sheetId="1" r:id="rId1"/>
    <sheet name="12 - Gastos y costos 2009" sheetId="2" r:id="rId2"/>
    <sheet name="12 - Gastos y costos 2010" sheetId="5" r:id="rId3"/>
    <sheet name="12 - Gastos y costos 2011" sheetId="6" r:id="rId4"/>
    <sheet name="12 - Gastos y costos 2012" sheetId="8" r:id="rId5"/>
    <sheet name="12 - Gastos y costos 2013" sheetId="7" r:id="rId6"/>
  </sheets>
  <externalReferences>
    <externalReference r:id="rId7"/>
    <externalReference r:id="rId8"/>
  </externalReferences>
  <definedNames>
    <definedName name="CUADRO12_2008">'12 - Gastos y costos 2008'!$A$12:$AH$33</definedName>
    <definedName name="CUADRO12_2009">'12 - Gastos y costos 2009'!$A$12:$AH$33</definedName>
    <definedName name="CUADRO12_2010">'12 - Gastos y costos 2010'!$A$12:$AH$33</definedName>
    <definedName name="CUADRO12_2011">'12 - Gastos y costos 2011'!$A$12:$AH$33</definedName>
    <definedName name="CUADRO12_2012">'12 - Gastos y costos 2012'!$A$11:$AH$32</definedName>
    <definedName name="CUADRO12_2013">'12 - Gastos y costos 2013'!$A$15:$AH$36</definedName>
  </definedNames>
  <calcPr calcId="125725"/>
</workbook>
</file>

<file path=xl/calcChain.xml><?xml version="1.0" encoding="utf-8"?>
<calcChain xmlns="http://schemas.openxmlformats.org/spreadsheetml/2006/main">
  <c r="AF19" i="7"/>
  <c r="AC19"/>
  <c r="S19"/>
  <c r="R19"/>
  <c r="J19"/>
  <c r="I19"/>
  <c r="H19"/>
  <c r="G19"/>
  <c r="E19"/>
  <c r="D19"/>
  <c r="C19"/>
  <c r="AG19"/>
  <c r="AF15" i="8"/>
  <c r="AC15"/>
  <c r="S15"/>
  <c r="R15"/>
  <c r="J15"/>
  <c r="I15"/>
  <c r="H15"/>
  <c r="G15"/>
  <c r="E15"/>
  <c r="D15"/>
  <c r="C15"/>
  <c r="AG15"/>
  <c r="AH6"/>
  <c r="AG16" i="6"/>
  <c r="AF16"/>
  <c r="AC16"/>
  <c r="S16"/>
  <c r="R16"/>
  <c r="J16"/>
  <c r="I16"/>
  <c r="H16"/>
  <c r="G16"/>
  <c r="E16"/>
  <c r="D16"/>
  <c r="C16"/>
  <c r="AH6"/>
  <c r="AG16" i="5"/>
  <c r="AF16"/>
  <c r="AC16"/>
  <c r="S16"/>
  <c r="R16"/>
  <c r="J16"/>
  <c r="I16"/>
  <c r="H16"/>
  <c r="G16"/>
  <c r="E16"/>
  <c r="D16"/>
  <c r="C16"/>
  <c r="AG16" i="2"/>
  <c r="AF16"/>
  <c r="AC16"/>
  <c r="S16"/>
  <c r="R16"/>
  <c r="J16"/>
  <c r="I16"/>
  <c r="H16"/>
  <c r="G16"/>
  <c r="E16"/>
  <c r="D16"/>
  <c r="C16"/>
  <c r="AH19" i="7" l="1"/>
  <c r="AH16" i="5"/>
  <c r="AE15" i="1"/>
  <c r="AD15"/>
  <c r="AB15"/>
  <c r="AA15"/>
  <c r="Z15"/>
  <c r="Y15"/>
  <c r="X15"/>
  <c r="W15"/>
  <c r="V15"/>
  <c r="U15"/>
  <c r="T15"/>
  <c r="Q15"/>
  <c r="P15"/>
  <c r="O15"/>
  <c r="N15"/>
  <c r="M15"/>
  <c r="L15"/>
  <c r="K15"/>
  <c r="F15"/>
  <c r="AG16"/>
  <c r="AG15" s="1"/>
  <c r="AF16"/>
  <c r="AF15" s="1"/>
  <c r="AC16"/>
  <c r="AC15" s="1"/>
  <c r="S16"/>
  <c r="S15" s="1"/>
  <c r="R16"/>
  <c r="R15" s="1"/>
  <c r="J16"/>
  <c r="J15" s="1"/>
  <c r="I16"/>
  <c r="I15" s="1"/>
  <c r="H16"/>
  <c r="H15" s="1"/>
  <c r="G16"/>
  <c r="G15" s="1"/>
  <c r="E16"/>
  <c r="E15" s="1"/>
  <c r="D16"/>
  <c r="D15" s="1"/>
  <c r="C16"/>
  <c r="AH9" i="7"/>
  <c r="AF31"/>
  <c r="S31"/>
  <c r="R31"/>
  <c r="J31"/>
  <c r="H31"/>
  <c r="G31"/>
  <c r="E31"/>
  <c r="D31"/>
  <c r="C31"/>
  <c r="AF29"/>
  <c r="S29"/>
  <c r="R29"/>
  <c r="J29"/>
  <c r="H29"/>
  <c r="G29"/>
  <c r="E29"/>
  <c r="D29"/>
  <c r="C29"/>
  <c r="AF26"/>
  <c r="R26"/>
  <c r="J26"/>
  <c r="H26"/>
  <c r="G26"/>
  <c r="E26"/>
  <c r="D26"/>
  <c r="C26"/>
  <c r="AH15" i="8"/>
  <c r="D17" i="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Z17"/>
  <c r="AA17"/>
  <c r="AB17"/>
  <c r="AC17"/>
  <c r="AD17"/>
  <c r="AE17"/>
  <c r="AF17"/>
  <c r="AG17"/>
  <c r="C17"/>
  <c r="AF27" i="8"/>
  <c r="S27"/>
  <c r="R27"/>
  <c r="J27"/>
  <c r="H27"/>
  <c r="G27"/>
  <c r="E27"/>
  <c r="D27"/>
  <c r="C27"/>
  <c r="AF25"/>
  <c r="S25"/>
  <c r="R25"/>
  <c r="J25"/>
  <c r="H25"/>
  <c r="G25"/>
  <c r="E25"/>
  <c r="D25"/>
  <c r="C25"/>
  <c r="AF22"/>
  <c r="R22"/>
  <c r="J22"/>
  <c r="H22"/>
  <c r="G22"/>
  <c r="E22"/>
  <c r="D22"/>
  <c r="C22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Z13"/>
  <c r="AA13"/>
  <c r="AB13"/>
  <c r="AC13"/>
  <c r="AD13"/>
  <c r="AE13"/>
  <c r="AF13"/>
  <c r="AG13"/>
  <c r="C13"/>
  <c r="AF28" i="6"/>
  <c r="S28"/>
  <c r="R28"/>
  <c r="J28"/>
  <c r="H28"/>
  <c r="G28"/>
  <c r="E28"/>
  <c r="D28"/>
  <c r="C28"/>
  <c r="AF26"/>
  <c r="S26"/>
  <c r="R26"/>
  <c r="J26"/>
  <c r="H26"/>
  <c r="G26"/>
  <c r="E26"/>
  <c r="D26"/>
  <c r="C26"/>
  <c r="AF23"/>
  <c r="R23"/>
  <c r="J23"/>
  <c r="H23"/>
  <c r="G23"/>
  <c r="E23"/>
  <c r="D23"/>
  <c r="C23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Z14"/>
  <c r="AA14"/>
  <c r="AB14"/>
  <c r="AC14"/>
  <c r="AD14"/>
  <c r="AE14"/>
  <c r="AF14"/>
  <c r="AG14"/>
  <c r="C14"/>
  <c r="AF28" i="5"/>
  <c r="S28"/>
  <c r="R28"/>
  <c r="J28"/>
  <c r="H28"/>
  <c r="G28"/>
  <c r="E28"/>
  <c r="D28"/>
  <c r="C28"/>
  <c r="AF26"/>
  <c r="S26"/>
  <c r="R26"/>
  <c r="J26"/>
  <c r="H26"/>
  <c r="G26"/>
  <c r="E26"/>
  <c r="D26"/>
  <c r="C26"/>
  <c r="AF23"/>
  <c r="R23"/>
  <c r="J23"/>
  <c r="H23"/>
  <c r="G23"/>
  <c r="E23"/>
  <c r="D23"/>
  <c r="C23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Z14"/>
  <c r="AA14"/>
  <c r="AB14"/>
  <c r="AC14"/>
  <c r="AD14"/>
  <c r="AE14"/>
  <c r="AF14"/>
  <c r="AG14"/>
  <c r="C14"/>
  <c r="C28" i="2"/>
  <c r="C26"/>
  <c r="C23"/>
  <c r="C22" s="1"/>
  <c r="C14"/>
  <c r="AF28"/>
  <c r="S28"/>
  <c r="R28"/>
  <c r="J28"/>
  <c r="H28"/>
  <c r="G28"/>
  <c r="E28"/>
  <c r="D28"/>
  <c r="AF26"/>
  <c r="S26"/>
  <c r="R26"/>
  <c r="J26"/>
  <c r="H26"/>
  <c r="G26"/>
  <c r="E26"/>
  <c r="D26"/>
  <c r="AF23"/>
  <c r="R23"/>
  <c r="J23"/>
  <c r="H23"/>
  <c r="G23"/>
  <c r="E23"/>
  <c r="D23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Z14"/>
  <c r="AA14"/>
  <c r="AB14"/>
  <c r="AC14"/>
  <c r="AD14"/>
  <c r="AE14"/>
  <c r="AF14"/>
  <c r="AG14"/>
  <c r="AF28" i="1"/>
  <c r="S28"/>
  <c r="R28"/>
  <c r="J28"/>
  <c r="H28"/>
  <c r="G28"/>
  <c r="E28"/>
  <c r="D28"/>
  <c r="C28"/>
  <c r="AF26"/>
  <c r="S26"/>
  <c r="R26"/>
  <c r="J26"/>
  <c r="H26"/>
  <c r="G26"/>
  <c r="E26"/>
  <c r="D26"/>
  <c r="C26"/>
  <c r="AF23"/>
  <c r="R23"/>
  <c r="J23"/>
  <c r="H23"/>
  <c r="G23"/>
  <c r="E23"/>
  <c r="D23"/>
  <c r="C23"/>
  <c r="AE14"/>
  <c r="AF14"/>
  <c r="AG14"/>
  <c r="W14"/>
  <c r="X14"/>
  <c r="Y14"/>
  <c r="Z14"/>
  <c r="AA14"/>
  <c r="AB14"/>
  <c r="AC14"/>
  <c r="AD14"/>
  <c r="S14"/>
  <c r="T14"/>
  <c r="U14"/>
  <c r="V14"/>
  <c r="Q14"/>
  <c r="R14"/>
  <c r="J14"/>
  <c r="K14"/>
  <c r="L14"/>
  <c r="M14"/>
  <c r="N14"/>
  <c r="O14"/>
  <c r="P14"/>
  <c r="E14"/>
  <c r="F14"/>
  <c r="G14"/>
  <c r="H14"/>
  <c r="I14"/>
  <c r="D14"/>
  <c r="C14"/>
  <c r="AH16" l="1"/>
  <c r="C15"/>
  <c r="AH16" i="2"/>
  <c r="C25"/>
  <c r="C21" s="1"/>
  <c r="AH35" i="7"/>
  <c r="AH34"/>
  <c r="AG33"/>
  <c r="AF33"/>
  <c r="AE33"/>
  <c r="AD33"/>
  <c r="AC33"/>
  <c r="AB33"/>
  <c r="AA33"/>
  <c r="Z33"/>
  <c r="Y33"/>
  <c r="X33"/>
  <c r="W33"/>
  <c r="V33"/>
  <c r="U33"/>
  <c r="T33"/>
  <c r="S33"/>
  <c r="R33"/>
  <c r="Q33"/>
  <c r="P33"/>
  <c r="O33"/>
  <c r="N33"/>
  <c r="M33"/>
  <c r="L33"/>
  <c r="K33"/>
  <c r="J33"/>
  <c r="I33"/>
  <c r="H33"/>
  <c r="G33"/>
  <c r="F33"/>
  <c r="E33"/>
  <c r="D33"/>
  <c r="AH33" s="1"/>
  <c r="C33"/>
  <c r="AH32"/>
  <c r="AH31"/>
  <c r="AH30"/>
  <c r="AH29"/>
  <c r="AG28"/>
  <c r="AF28"/>
  <c r="AE28"/>
  <c r="AD28"/>
  <c r="AC28"/>
  <c r="AB28"/>
  <c r="AA28"/>
  <c r="Z28"/>
  <c r="Y28"/>
  <c r="X28"/>
  <c r="W28"/>
  <c r="V28"/>
  <c r="U28"/>
  <c r="T28"/>
  <c r="S28"/>
  <c r="R28"/>
  <c r="Q28"/>
  <c r="P28"/>
  <c r="O28"/>
  <c r="N28"/>
  <c r="M28"/>
  <c r="L28"/>
  <c r="K28"/>
  <c r="K24" s="1"/>
  <c r="K23" s="1"/>
  <c r="K22" s="1"/>
  <c r="K18" s="1"/>
  <c r="K36" s="1"/>
  <c r="K39" s="1"/>
  <c r="J28"/>
  <c r="I28"/>
  <c r="H28"/>
  <c r="G28"/>
  <c r="F28"/>
  <c r="E28"/>
  <c r="D28"/>
  <c r="C28"/>
  <c r="AH27"/>
  <c r="AH26"/>
  <c r="AG25"/>
  <c r="AF25"/>
  <c r="AE25"/>
  <c r="AD25"/>
  <c r="AC25"/>
  <c r="AB25"/>
  <c r="AB24" s="1"/>
  <c r="AB23" s="1"/>
  <c r="AB22" s="1"/>
  <c r="AB18" s="1"/>
  <c r="AB36" s="1"/>
  <c r="AB39" s="1"/>
  <c r="AA25"/>
  <c r="Z25"/>
  <c r="Y25"/>
  <c r="X25"/>
  <c r="X24" s="1"/>
  <c r="X23" s="1"/>
  <c r="X22" s="1"/>
  <c r="X18" s="1"/>
  <c r="X36" s="1"/>
  <c r="X39" s="1"/>
  <c r="W25"/>
  <c r="V25"/>
  <c r="U25"/>
  <c r="T25"/>
  <c r="T24" s="1"/>
  <c r="T23" s="1"/>
  <c r="T22" s="1"/>
  <c r="T18" s="1"/>
  <c r="T36" s="1"/>
  <c r="T39" s="1"/>
  <c r="S25"/>
  <c r="R25"/>
  <c r="Q25"/>
  <c r="P25"/>
  <c r="P24" s="1"/>
  <c r="P23" s="1"/>
  <c r="P22" s="1"/>
  <c r="P18" s="1"/>
  <c r="P36" s="1"/>
  <c r="P39" s="1"/>
  <c r="O25"/>
  <c r="N25"/>
  <c r="M25"/>
  <c r="L25"/>
  <c r="L24" s="1"/>
  <c r="L23" s="1"/>
  <c r="L22" s="1"/>
  <c r="L18" s="1"/>
  <c r="L36" s="1"/>
  <c r="L39" s="1"/>
  <c r="K25"/>
  <c r="J25"/>
  <c r="I25"/>
  <c r="H25"/>
  <c r="H24" s="1"/>
  <c r="H23" s="1"/>
  <c r="H22" s="1"/>
  <c r="H18" s="1"/>
  <c r="H36" s="1"/>
  <c r="H39" s="1"/>
  <c r="G25"/>
  <c r="F25"/>
  <c r="E25"/>
  <c r="D25"/>
  <c r="C25"/>
  <c r="Z24"/>
  <c r="Z23" s="1"/>
  <c r="Z22" s="1"/>
  <c r="Z18" s="1"/>
  <c r="Z36" s="1"/>
  <c r="Z39" s="1"/>
  <c r="AH21"/>
  <c r="AH17"/>
  <c r="AH31" i="8"/>
  <c r="AH30"/>
  <c r="AG29"/>
  <c r="AF29"/>
  <c r="AE29"/>
  <c r="AD29"/>
  <c r="AC29"/>
  <c r="AB29"/>
  <c r="AA29"/>
  <c r="Z29"/>
  <c r="Y29"/>
  <c r="X29"/>
  <c r="W29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D29"/>
  <c r="C29"/>
  <c r="AH28"/>
  <c r="AH27"/>
  <c r="AH26"/>
  <c r="AH25"/>
  <c r="AG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C24"/>
  <c r="AH23"/>
  <c r="AH22"/>
  <c r="AG21"/>
  <c r="AG20" s="1"/>
  <c r="AG19" s="1"/>
  <c r="AG18" s="1"/>
  <c r="AG14" s="1"/>
  <c r="AG32" s="1"/>
  <c r="AG35" s="1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H21"/>
  <c r="G21"/>
  <c r="F21"/>
  <c r="E21"/>
  <c r="D21"/>
  <c r="C21"/>
  <c r="AH17"/>
  <c r="AH13"/>
  <c r="AH32" i="6"/>
  <c r="AH31"/>
  <c r="AG30"/>
  <c r="AF30"/>
  <c r="AE30"/>
  <c r="AD30"/>
  <c r="AC30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D30"/>
  <c r="C30"/>
  <c r="AH29"/>
  <c r="AH28"/>
  <c r="AH27"/>
  <c r="AH26"/>
  <c r="AG25"/>
  <c r="AF25"/>
  <c r="AE25"/>
  <c r="AD25"/>
  <c r="AD21" s="1"/>
  <c r="AD20" s="1"/>
  <c r="AD19" s="1"/>
  <c r="AD15" s="1"/>
  <c r="AD33" s="1"/>
  <c r="AD36" s="1"/>
  <c r="AC25"/>
  <c r="AB25"/>
  <c r="AA25"/>
  <c r="Z25"/>
  <c r="Y25"/>
  <c r="X25"/>
  <c r="W25"/>
  <c r="V25"/>
  <c r="U25"/>
  <c r="T25"/>
  <c r="S25"/>
  <c r="R25"/>
  <c r="Q25"/>
  <c r="P25"/>
  <c r="O25"/>
  <c r="N25"/>
  <c r="N21" s="1"/>
  <c r="N20" s="1"/>
  <c r="N19" s="1"/>
  <c r="N15" s="1"/>
  <c r="N33" s="1"/>
  <c r="N36" s="1"/>
  <c r="M25"/>
  <c r="L25"/>
  <c r="K25"/>
  <c r="J25"/>
  <c r="I25"/>
  <c r="H25"/>
  <c r="G25"/>
  <c r="F25"/>
  <c r="E25"/>
  <c r="D25"/>
  <c r="C25"/>
  <c r="AH24"/>
  <c r="AH23"/>
  <c r="AG22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H22"/>
  <c r="G22"/>
  <c r="F22"/>
  <c r="E22"/>
  <c r="D22"/>
  <c r="C22"/>
  <c r="Z21"/>
  <c r="Z20" s="1"/>
  <c r="Z19" s="1"/>
  <c r="Z15" s="1"/>
  <c r="Z33" s="1"/>
  <c r="Z36" s="1"/>
  <c r="AH18"/>
  <c r="AH16"/>
  <c r="AH14"/>
  <c r="AH32" i="5"/>
  <c r="AH31"/>
  <c r="AG30"/>
  <c r="AF30"/>
  <c r="AE30"/>
  <c r="AD30"/>
  <c r="AC30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D30"/>
  <c r="C30"/>
  <c r="AH29"/>
  <c r="AH28"/>
  <c r="AH27"/>
  <c r="AH26"/>
  <c r="AG25"/>
  <c r="AF25"/>
  <c r="AE25"/>
  <c r="AD25"/>
  <c r="AC25"/>
  <c r="AB25"/>
  <c r="AA25"/>
  <c r="Z25"/>
  <c r="Y25"/>
  <c r="X25"/>
  <c r="W25"/>
  <c r="W21" s="1"/>
  <c r="W20" s="1"/>
  <c r="W19" s="1"/>
  <c r="W15" s="1"/>
  <c r="W33" s="1"/>
  <c r="W36" s="1"/>
  <c r="V25"/>
  <c r="U25"/>
  <c r="T25"/>
  <c r="S25"/>
  <c r="S21" s="1"/>
  <c r="S20" s="1"/>
  <c r="S19" s="1"/>
  <c r="S15" s="1"/>
  <c r="S33" s="1"/>
  <c r="S36" s="1"/>
  <c r="R25"/>
  <c r="Q25"/>
  <c r="P25"/>
  <c r="O25"/>
  <c r="N25"/>
  <c r="M25"/>
  <c r="L25"/>
  <c r="K25"/>
  <c r="J25"/>
  <c r="I25"/>
  <c r="H25"/>
  <c r="G25"/>
  <c r="G21" s="1"/>
  <c r="G20" s="1"/>
  <c r="G19" s="1"/>
  <c r="G15" s="1"/>
  <c r="G33" s="1"/>
  <c r="G36" s="1"/>
  <c r="F25"/>
  <c r="E25"/>
  <c r="D25"/>
  <c r="C25"/>
  <c r="AH24"/>
  <c r="AH23"/>
  <c r="AG22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N21" s="1"/>
  <c r="N20" s="1"/>
  <c r="N19" s="1"/>
  <c r="N15" s="1"/>
  <c r="N33" s="1"/>
  <c r="N36" s="1"/>
  <c r="M22"/>
  <c r="L22"/>
  <c r="K22"/>
  <c r="J22"/>
  <c r="I22"/>
  <c r="H22"/>
  <c r="G22"/>
  <c r="F22"/>
  <c r="E22"/>
  <c r="D22"/>
  <c r="C22"/>
  <c r="V21"/>
  <c r="V20" s="1"/>
  <c r="V19" s="1"/>
  <c r="V15" s="1"/>
  <c r="V33" s="1"/>
  <c r="V36" s="1"/>
  <c r="AH18"/>
  <c r="AH14"/>
  <c r="AH32" i="2"/>
  <c r="AH31"/>
  <c r="AG30"/>
  <c r="AF30"/>
  <c r="AE30"/>
  <c r="AD30"/>
  <c r="AC30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D30"/>
  <c r="C30"/>
  <c r="AH29"/>
  <c r="AH28"/>
  <c r="AH27"/>
  <c r="AH26"/>
  <c r="AG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AH24"/>
  <c r="AH23"/>
  <c r="AG22"/>
  <c r="AF22"/>
  <c r="AE22"/>
  <c r="AD22"/>
  <c r="AC22"/>
  <c r="AB22"/>
  <c r="AB21" s="1"/>
  <c r="AB20" s="1"/>
  <c r="AB19" s="1"/>
  <c r="AB15" s="1"/>
  <c r="AB33" s="1"/>
  <c r="AA22"/>
  <c r="Z22"/>
  <c r="Y22"/>
  <c r="X22"/>
  <c r="X21" s="1"/>
  <c r="W22"/>
  <c r="V22"/>
  <c r="U22"/>
  <c r="T22"/>
  <c r="T21" s="1"/>
  <c r="S22"/>
  <c r="R22"/>
  <c r="Q22"/>
  <c r="P22"/>
  <c r="P21" s="1"/>
  <c r="O22"/>
  <c r="N22"/>
  <c r="M22"/>
  <c r="L22"/>
  <c r="L21" s="1"/>
  <c r="L20" s="1"/>
  <c r="L19" s="1"/>
  <c r="L15" s="1"/>
  <c r="L33" s="1"/>
  <c r="K22"/>
  <c r="K21" s="1"/>
  <c r="J22"/>
  <c r="I22"/>
  <c r="H22"/>
  <c r="H21" s="1"/>
  <c r="G22"/>
  <c r="F22"/>
  <c r="E22"/>
  <c r="D22"/>
  <c r="D21" s="1"/>
  <c r="Z21"/>
  <c r="F21"/>
  <c r="F20" s="1"/>
  <c r="F19" s="1"/>
  <c r="F15" s="1"/>
  <c r="F33" s="1"/>
  <c r="AH18"/>
  <c r="AH14"/>
  <c r="AH32" i="1"/>
  <c r="AH31"/>
  <c r="AH29"/>
  <c r="AH28"/>
  <c r="AH27"/>
  <c r="AH26"/>
  <c r="AH24"/>
  <c r="AH23"/>
  <c r="AH18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Z22"/>
  <c r="AA22"/>
  <c r="AB22"/>
  <c r="AC22"/>
  <c r="AD22"/>
  <c r="AE22"/>
  <c r="AF22"/>
  <c r="AG22"/>
  <c r="D25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Z25"/>
  <c r="AA25"/>
  <c r="AB25"/>
  <c r="AC25"/>
  <c r="AD25"/>
  <c r="AE25"/>
  <c r="AF25"/>
  <c r="AG25"/>
  <c r="D30"/>
  <c r="E30"/>
  <c r="F30"/>
  <c r="G30"/>
  <c r="H30"/>
  <c r="I30"/>
  <c r="J30"/>
  <c r="K30"/>
  <c r="L30"/>
  <c r="M30"/>
  <c r="N30"/>
  <c r="O30"/>
  <c r="P30"/>
  <c r="Q30"/>
  <c r="R30"/>
  <c r="S30"/>
  <c r="T30"/>
  <c r="U30"/>
  <c r="V30"/>
  <c r="W30"/>
  <c r="X30"/>
  <c r="Y30"/>
  <c r="Z30"/>
  <c r="AA30"/>
  <c r="AB30"/>
  <c r="AC30"/>
  <c r="AD30"/>
  <c r="AE30"/>
  <c r="AF30"/>
  <c r="AG30"/>
  <c r="C25"/>
  <c r="C22"/>
  <c r="AH14"/>
  <c r="K20" i="2" l="1"/>
  <c r="K19" s="1"/>
  <c r="K15" s="1"/>
  <c r="K33" s="1"/>
  <c r="F21" i="6"/>
  <c r="F20" s="1"/>
  <c r="F19" s="1"/>
  <c r="F15" s="1"/>
  <c r="F33" s="1"/>
  <c r="F36" s="1"/>
  <c r="V21"/>
  <c r="V20" s="1"/>
  <c r="V19" s="1"/>
  <c r="V15" s="1"/>
  <c r="V33" s="1"/>
  <c r="V36" s="1"/>
  <c r="AB21"/>
  <c r="AB20" s="1"/>
  <c r="AB19" s="1"/>
  <c r="AB15" s="1"/>
  <c r="AB33" s="1"/>
  <c r="AB36" s="1"/>
  <c r="L20" i="8"/>
  <c r="L19" s="1"/>
  <c r="L18" s="1"/>
  <c r="L14" s="1"/>
  <c r="L32" s="1"/>
  <c r="L35" s="1"/>
  <c r="P20"/>
  <c r="P19" s="1"/>
  <c r="P18" s="1"/>
  <c r="P14" s="1"/>
  <c r="P32" s="1"/>
  <c r="P35" s="1"/>
  <c r="T20"/>
  <c r="T19" s="1"/>
  <c r="T18" s="1"/>
  <c r="T14" s="1"/>
  <c r="T32" s="1"/>
  <c r="T35" s="1"/>
  <c r="X20"/>
  <c r="X19" s="1"/>
  <c r="X18" s="1"/>
  <c r="X14" s="1"/>
  <c r="X32" s="1"/>
  <c r="X35" s="1"/>
  <c r="AB20"/>
  <c r="AB19" s="1"/>
  <c r="AB18" s="1"/>
  <c r="AB14" s="1"/>
  <c r="AB32" s="1"/>
  <c r="AB35" s="1"/>
  <c r="I24" i="7"/>
  <c r="I23" s="1"/>
  <c r="I22" s="1"/>
  <c r="I18" s="1"/>
  <c r="I36" s="1"/>
  <c r="I39" s="1"/>
  <c r="M24"/>
  <c r="M23" s="1"/>
  <c r="M22" s="1"/>
  <c r="M18" s="1"/>
  <c r="M36" s="1"/>
  <c r="M39" s="1"/>
  <c r="Q24"/>
  <c r="Q23" s="1"/>
  <c r="Q22" s="1"/>
  <c r="Q18" s="1"/>
  <c r="Q36" s="1"/>
  <c r="Q39" s="1"/>
  <c r="U24"/>
  <c r="U23" s="1"/>
  <c r="U22" s="1"/>
  <c r="U18" s="1"/>
  <c r="U36" s="1"/>
  <c r="U39" s="1"/>
  <c r="Y24"/>
  <c r="Y23" s="1"/>
  <c r="Y22" s="1"/>
  <c r="Y18" s="1"/>
  <c r="Y36" s="1"/>
  <c r="Y39" s="1"/>
  <c r="AC24"/>
  <c r="AC23" s="1"/>
  <c r="AC22" s="1"/>
  <c r="AC18" s="1"/>
  <c r="AC36" s="1"/>
  <c r="AC39" s="1"/>
  <c r="AG24"/>
  <c r="AG23" s="1"/>
  <c r="AG22" s="1"/>
  <c r="AG18" s="1"/>
  <c r="AG36" s="1"/>
  <c r="AG39" s="1"/>
  <c r="W21" i="2"/>
  <c r="W20" s="1"/>
  <c r="W19" s="1"/>
  <c r="W15" s="1"/>
  <c r="W33" s="1"/>
  <c r="AA21"/>
  <c r="AA20" s="1"/>
  <c r="AA19" s="1"/>
  <c r="AA15" s="1"/>
  <c r="AA33" s="1"/>
  <c r="AA36" s="1"/>
  <c r="C20" i="8"/>
  <c r="E20"/>
  <c r="E19" s="1"/>
  <c r="E18" s="1"/>
  <c r="E14" s="1"/>
  <c r="E32" s="1"/>
  <c r="E35" s="1"/>
  <c r="I20"/>
  <c r="I19" s="1"/>
  <c r="I18" s="1"/>
  <c r="I14" s="1"/>
  <c r="I32" s="1"/>
  <c r="I35" s="1"/>
  <c r="M20"/>
  <c r="M19" s="1"/>
  <c r="M18" s="1"/>
  <c r="M14" s="1"/>
  <c r="M32" s="1"/>
  <c r="M35" s="1"/>
  <c r="Q20"/>
  <c r="Q19" s="1"/>
  <c r="Q18" s="1"/>
  <c r="Q14" s="1"/>
  <c r="Q32" s="1"/>
  <c r="Q35" s="1"/>
  <c r="S20"/>
  <c r="S19" s="1"/>
  <c r="S18" s="1"/>
  <c r="S14" s="1"/>
  <c r="S32" s="1"/>
  <c r="S35" s="1"/>
  <c r="U20"/>
  <c r="U19" s="1"/>
  <c r="U18" s="1"/>
  <c r="U14" s="1"/>
  <c r="U32" s="1"/>
  <c r="U35" s="1"/>
  <c r="Y20"/>
  <c r="Y19" s="1"/>
  <c r="Y18" s="1"/>
  <c r="Y14" s="1"/>
  <c r="Y32" s="1"/>
  <c r="Y35" s="1"/>
  <c r="AC20"/>
  <c r="AC19" s="1"/>
  <c r="AC18" s="1"/>
  <c r="AC14" s="1"/>
  <c r="AC32" s="1"/>
  <c r="AC35" s="1"/>
  <c r="F24" i="7"/>
  <c r="F23" s="1"/>
  <c r="F22" s="1"/>
  <c r="F18" s="1"/>
  <c r="F36" s="1"/>
  <c r="F39" s="1"/>
  <c r="J24"/>
  <c r="J23" s="1"/>
  <c r="J22" s="1"/>
  <c r="J18" s="1"/>
  <c r="J36" s="1"/>
  <c r="J39" s="1"/>
  <c r="N24"/>
  <c r="N23" s="1"/>
  <c r="N22" s="1"/>
  <c r="N18" s="1"/>
  <c r="N36" s="1"/>
  <c r="N39" s="1"/>
  <c r="R24"/>
  <c r="R23" s="1"/>
  <c r="R22" s="1"/>
  <c r="R18" s="1"/>
  <c r="R36" s="1"/>
  <c r="R39" s="1"/>
  <c r="V24"/>
  <c r="V23" s="1"/>
  <c r="V22" s="1"/>
  <c r="V18" s="1"/>
  <c r="V36" s="1"/>
  <c r="V39" s="1"/>
  <c r="AD24"/>
  <c r="AD23" s="1"/>
  <c r="AD22" s="1"/>
  <c r="AD18" s="1"/>
  <c r="AD36" s="1"/>
  <c r="AD39" s="1"/>
  <c r="Z20" i="2"/>
  <c r="Z19" s="1"/>
  <c r="Z15" s="1"/>
  <c r="Z33" s="1"/>
  <c r="D20"/>
  <c r="D19" s="1"/>
  <c r="D15" s="1"/>
  <c r="D33" s="1"/>
  <c r="H20"/>
  <c r="H19" s="1"/>
  <c r="H15" s="1"/>
  <c r="H33" s="1"/>
  <c r="H36" s="1"/>
  <c r="P20"/>
  <c r="P19" s="1"/>
  <c r="P15" s="1"/>
  <c r="P33" s="1"/>
  <c r="T20"/>
  <c r="T19" s="1"/>
  <c r="T15" s="1"/>
  <c r="T33" s="1"/>
  <c r="T36" s="1"/>
  <c r="X20"/>
  <c r="X19" s="1"/>
  <c r="X15" s="1"/>
  <c r="X33" s="1"/>
  <c r="J21"/>
  <c r="J20" s="1"/>
  <c r="J19" s="1"/>
  <c r="J15" s="1"/>
  <c r="J33" s="1"/>
  <c r="N21"/>
  <c r="N20" s="1"/>
  <c r="N19" s="1"/>
  <c r="N15" s="1"/>
  <c r="N33" s="1"/>
  <c r="R21"/>
  <c r="R20" s="1"/>
  <c r="R19" s="1"/>
  <c r="R15" s="1"/>
  <c r="R33" s="1"/>
  <c r="V21"/>
  <c r="V20" s="1"/>
  <c r="V19" s="1"/>
  <c r="V15" s="1"/>
  <c r="V33" s="1"/>
  <c r="AD21"/>
  <c r="AD20" s="1"/>
  <c r="AD19" s="1"/>
  <c r="AD15" s="1"/>
  <c r="AD33" s="1"/>
  <c r="E21" i="5"/>
  <c r="E20" s="1"/>
  <c r="E19" s="1"/>
  <c r="E15" s="1"/>
  <c r="E33" s="1"/>
  <c r="E36" s="1"/>
  <c r="I21"/>
  <c r="I20" s="1"/>
  <c r="I19" s="1"/>
  <c r="I15" s="1"/>
  <c r="I33" s="1"/>
  <c r="I36" s="1"/>
  <c r="M21"/>
  <c r="M20" s="1"/>
  <c r="M19" s="1"/>
  <c r="M15" s="1"/>
  <c r="M33" s="1"/>
  <c r="M36" s="1"/>
  <c r="Q21"/>
  <c r="Q20" s="1"/>
  <c r="Q19" s="1"/>
  <c r="Q15" s="1"/>
  <c r="Q33" s="1"/>
  <c r="Q36" s="1"/>
  <c r="U21"/>
  <c r="U20" s="1"/>
  <c r="U19" s="1"/>
  <c r="U15" s="1"/>
  <c r="U33" s="1"/>
  <c r="U36" s="1"/>
  <c r="Y21"/>
  <c r="Y20" s="1"/>
  <c r="Y19" s="1"/>
  <c r="Y15" s="1"/>
  <c r="Y33" s="1"/>
  <c r="Y36" s="1"/>
  <c r="AC21"/>
  <c r="AC20" s="1"/>
  <c r="AC19" s="1"/>
  <c r="AC15" s="1"/>
  <c r="AC33" s="1"/>
  <c r="AC36" s="1"/>
  <c r="AG21"/>
  <c r="AG20" s="1"/>
  <c r="AG19" s="1"/>
  <c r="AG15" s="1"/>
  <c r="AG33" s="1"/>
  <c r="AG36" s="1"/>
  <c r="F21"/>
  <c r="F20" s="1"/>
  <c r="F19" s="1"/>
  <c r="F15" s="1"/>
  <c r="F33" s="1"/>
  <c r="F36" s="1"/>
  <c r="J21"/>
  <c r="J20" s="1"/>
  <c r="J19" s="1"/>
  <c r="J15" s="1"/>
  <c r="J33" s="1"/>
  <c r="J36" s="1"/>
  <c r="R21"/>
  <c r="R20" s="1"/>
  <c r="R19" s="1"/>
  <c r="R15" s="1"/>
  <c r="R33" s="1"/>
  <c r="R36" s="1"/>
  <c r="X21"/>
  <c r="X20" s="1"/>
  <c r="X19" s="1"/>
  <c r="X15" s="1"/>
  <c r="X33" s="1"/>
  <c r="X36" s="1"/>
  <c r="Z21"/>
  <c r="Z20" s="1"/>
  <c r="Z19" s="1"/>
  <c r="Z15" s="1"/>
  <c r="Z33" s="1"/>
  <c r="Z36" s="1"/>
  <c r="AD21"/>
  <c r="AD20" s="1"/>
  <c r="AD19" s="1"/>
  <c r="AD15" s="1"/>
  <c r="AD33" s="1"/>
  <c r="AD36" s="1"/>
  <c r="J21" i="6"/>
  <c r="J20" s="1"/>
  <c r="J19" s="1"/>
  <c r="J15" s="1"/>
  <c r="J33" s="1"/>
  <c r="J36" s="1"/>
  <c r="L21"/>
  <c r="L20" s="1"/>
  <c r="L19" s="1"/>
  <c r="L15" s="1"/>
  <c r="L33" s="1"/>
  <c r="L36" s="1"/>
  <c r="P21"/>
  <c r="P20" s="1"/>
  <c r="P19" s="1"/>
  <c r="P15" s="1"/>
  <c r="P33" s="1"/>
  <c r="P36" s="1"/>
  <c r="T21"/>
  <c r="T20" s="1"/>
  <c r="T19" s="1"/>
  <c r="T15" s="1"/>
  <c r="T33" s="1"/>
  <c r="T36" s="1"/>
  <c r="X21"/>
  <c r="X20" s="1"/>
  <c r="X19" s="1"/>
  <c r="X15" s="1"/>
  <c r="X33" s="1"/>
  <c r="X36" s="1"/>
  <c r="O24" i="7"/>
  <c r="O23" s="1"/>
  <c r="O22" s="1"/>
  <c r="O18" s="1"/>
  <c r="O36" s="1"/>
  <c r="O39" s="1"/>
  <c r="S24"/>
  <c r="S23" s="1"/>
  <c r="S22" s="1"/>
  <c r="S18" s="1"/>
  <c r="S36" s="1"/>
  <c r="S39" s="1"/>
  <c r="W24"/>
  <c r="W23" s="1"/>
  <c r="W22" s="1"/>
  <c r="W18" s="1"/>
  <c r="W36" s="1"/>
  <c r="W39" s="1"/>
  <c r="AA24"/>
  <c r="AA23" s="1"/>
  <c r="AA22" s="1"/>
  <c r="AA18" s="1"/>
  <c r="AA36" s="1"/>
  <c r="AA39" s="1"/>
  <c r="AE24"/>
  <c r="AE23" s="1"/>
  <c r="AE22" s="1"/>
  <c r="AE18" s="1"/>
  <c r="AE36" s="1"/>
  <c r="AE39" s="1"/>
  <c r="C20" i="2"/>
  <c r="C19" s="1"/>
  <c r="C15" s="1"/>
  <c r="C24" i="7"/>
  <c r="C23" s="1"/>
  <c r="C22" s="1"/>
  <c r="C18" s="1"/>
  <c r="C36" s="1"/>
  <c r="C39" s="1"/>
  <c r="G24"/>
  <c r="G23" s="1"/>
  <c r="G22" s="1"/>
  <c r="G18" s="1"/>
  <c r="G36" s="1"/>
  <c r="G39" s="1"/>
  <c r="AF24"/>
  <c r="AF23" s="1"/>
  <c r="AF22" s="1"/>
  <c r="AF18" s="1"/>
  <c r="AF36" s="1"/>
  <c r="AF39" s="1"/>
  <c r="E24"/>
  <c r="E23" s="1"/>
  <c r="E22" s="1"/>
  <c r="E18" s="1"/>
  <c r="E36" s="1"/>
  <c r="E39" s="1"/>
  <c r="AH28"/>
  <c r="AH25"/>
  <c r="D24"/>
  <c r="AF20" i="8"/>
  <c r="AF19" s="1"/>
  <c r="AF18" s="1"/>
  <c r="AF14" s="1"/>
  <c r="AF32" s="1"/>
  <c r="AF35" s="1"/>
  <c r="H20"/>
  <c r="H19" s="1"/>
  <c r="H18" s="1"/>
  <c r="H14" s="1"/>
  <c r="H32" s="1"/>
  <c r="H35" s="1"/>
  <c r="D20"/>
  <c r="D19" s="1"/>
  <c r="D18" s="1"/>
  <c r="D14" s="1"/>
  <c r="D32" s="1"/>
  <c r="D35" s="1"/>
  <c r="K20"/>
  <c r="K19" s="1"/>
  <c r="K18" s="1"/>
  <c r="K14" s="1"/>
  <c r="K32" s="1"/>
  <c r="K35" s="1"/>
  <c r="AA20"/>
  <c r="AA19" s="1"/>
  <c r="AA18" s="1"/>
  <c r="AA14" s="1"/>
  <c r="AA32" s="1"/>
  <c r="AA35" s="1"/>
  <c r="F20"/>
  <c r="F19" s="1"/>
  <c r="F18" s="1"/>
  <c r="F14" s="1"/>
  <c r="F32" s="1"/>
  <c r="F35" s="1"/>
  <c r="J20"/>
  <c r="J19" s="1"/>
  <c r="J18" s="1"/>
  <c r="J14" s="1"/>
  <c r="J32" s="1"/>
  <c r="J35" s="1"/>
  <c r="N20"/>
  <c r="N19" s="1"/>
  <c r="N18" s="1"/>
  <c r="N14" s="1"/>
  <c r="N32" s="1"/>
  <c r="N35" s="1"/>
  <c r="R20"/>
  <c r="R19" s="1"/>
  <c r="R18" s="1"/>
  <c r="R14" s="1"/>
  <c r="R32" s="1"/>
  <c r="R35" s="1"/>
  <c r="V20"/>
  <c r="V19" s="1"/>
  <c r="V18" s="1"/>
  <c r="V14" s="1"/>
  <c r="V32" s="1"/>
  <c r="V35" s="1"/>
  <c r="Z20"/>
  <c r="Z19" s="1"/>
  <c r="Z18" s="1"/>
  <c r="Z14" s="1"/>
  <c r="Z32" s="1"/>
  <c r="Z35" s="1"/>
  <c r="AD20"/>
  <c r="AD19" s="1"/>
  <c r="AD18" s="1"/>
  <c r="AD14" s="1"/>
  <c r="AD32" s="1"/>
  <c r="AD35" s="1"/>
  <c r="O20"/>
  <c r="O19" s="1"/>
  <c r="O18" s="1"/>
  <c r="O14" s="1"/>
  <c r="O32" s="1"/>
  <c r="O35" s="1"/>
  <c r="AE20"/>
  <c r="AE19" s="1"/>
  <c r="AE18" s="1"/>
  <c r="AE14" s="1"/>
  <c r="AE32" s="1"/>
  <c r="AE35" s="1"/>
  <c r="G20"/>
  <c r="G19" s="1"/>
  <c r="G18" s="1"/>
  <c r="G14" s="1"/>
  <c r="G32" s="1"/>
  <c r="G35" s="1"/>
  <c r="W20"/>
  <c r="W19" s="1"/>
  <c r="W18" s="1"/>
  <c r="W14" s="1"/>
  <c r="W32" s="1"/>
  <c r="W35" s="1"/>
  <c r="R21" i="6"/>
  <c r="R20" s="1"/>
  <c r="R19" s="1"/>
  <c r="R15" s="1"/>
  <c r="R33" s="1"/>
  <c r="R36" s="1"/>
  <c r="K21"/>
  <c r="K20" s="1"/>
  <c r="K19" s="1"/>
  <c r="K15" s="1"/>
  <c r="K33" s="1"/>
  <c r="K36" s="1"/>
  <c r="O21"/>
  <c r="O20" s="1"/>
  <c r="O19" s="1"/>
  <c r="O15" s="1"/>
  <c r="O33" s="1"/>
  <c r="O36" s="1"/>
  <c r="W21"/>
  <c r="W20" s="1"/>
  <c r="W19" s="1"/>
  <c r="W15" s="1"/>
  <c r="W33" s="1"/>
  <c r="W36" s="1"/>
  <c r="AA21"/>
  <c r="AA20" s="1"/>
  <c r="AA19" s="1"/>
  <c r="AA15" s="1"/>
  <c r="AA33" s="1"/>
  <c r="AA36" s="1"/>
  <c r="AE21"/>
  <c r="AE20" s="1"/>
  <c r="AE19" s="1"/>
  <c r="AE15" s="1"/>
  <c r="AE33" s="1"/>
  <c r="AE36" s="1"/>
  <c r="S21"/>
  <c r="S20" s="1"/>
  <c r="S19" s="1"/>
  <c r="S15" s="1"/>
  <c r="S33" s="1"/>
  <c r="S36" s="1"/>
  <c r="G21"/>
  <c r="G20" s="1"/>
  <c r="G19" s="1"/>
  <c r="G15" s="1"/>
  <c r="G33" s="1"/>
  <c r="G36" s="1"/>
  <c r="C21"/>
  <c r="C20" s="1"/>
  <c r="C19" s="1"/>
  <c r="C15" s="1"/>
  <c r="C33" s="1"/>
  <c r="C36" s="1"/>
  <c r="E21"/>
  <c r="E20" s="1"/>
  <c r="E19" s="1"/>
  <c r="E15" s="1"/>
  <c r="E33" s="1"/>
  <c r="E36" s="1"/>
  <c r="M21"/>
  <c r="M20" s="1"/>
  <c r="M19" s="1"/>
  <c r="M15" s="1"/>
  <c r="M33" s="1"/>
  <c r="M36" s="1"/>
  <c r="U21"/>
  <c r="U20" s="1"/>
  <c r="U19" s="1"/>
  <c r="U15" s="1"/>
  <c r="U33" s="1"/>
  <c r="U36" s="1"/>
  <c r="AC21"/>
  <c r="AC20" s="1"/>
  <c r="AC19" s="1"/>
  <c r="AC15" s="1"/>
  <c r="AC33" s="1"/>
  <c r="AC36" s="1"/>
  <c r="D21"/>
  <c r="D20" s="1"/>
  <c r="D19" s="1"/>
  <c r="D15" s="1"/>
  <c r="D33" s="1"/>
  <c r="D36" s="1"/>
  <c r="H21"/>
  <c r="H20" s="1"/>
  <c r="H19" s="1"/>
  <c r="H15" s="1"/>
  <c r="H33" s="1"/>
  <c r="H36" s="1"/>
  <c r="AF21"/>
  <c r="AF20" s="1"/>
  <c r="AF19" s="1"/>
  <c r="AF15" s="1"/>
  <c r="AF33" s="1"/>
  <c r="AF36" s="1"/>
  <c r="I21"/>
  <c r="I20" s="1"/>
  <c r="I19" s="1"/>
  <c r="I15" s="1"/>
  <c r="I33" s="1"/>
  <c r="I36" s="1"/>
  <c r="Q21"/>
  <c r="Q20" s="1"/>
  <c r="Q19" s="1"/>
  <c r="Q15" s="1"/>
  <c r="Q33" s="1"/>
  <c r="Q36" s="1"/>
  <c r="Y21"/>
  <c r="Y20" s="1"/>
  <c r="Y19" s="1"/>
  <c r="Y15" s="1"/>
  <c r="Y33" s="1"/>
  <c r="Y36" s="1"/>
  <c r="AG21"/>
  <c r="AG20" s="1"/>
  <c r="AG19" s="1"/>
  <c r="AG15" s="1"/>
  <c r="AG33" s="1"/>
  <c r="AG36" s="1"/>
  <c r="H21" i="5"/>
  <c r="H20" s="1"/>
  <c r="H19" s="1"/>
  <c r="H15" s="1"/>
  <c r="H33" s="1"/>
  <c r="H36" s="1"/>
  <c r="P21"/>
  <c r="P20" s="1"/>
  <c r="P19" s="1"/>
  <c r="P15" s="1"/>
  <c r="P33" s="1"/>
  <c r="P36" s="1"/>
  <c r="AB21"/>
  <c r="AB20" s="1"/>
  <c r="AB19" s="1"/>
  <c r="AB15" s="1"/>
  <c r="AB33" s="1"/>
  <c r="AB36" s="1"/>
  <c r="C21"/>
  <c r="C20" s="1"/>
  <c r="C19" s="1"/>
  <c r="K21"/>
  <c r="K20" s="1"/>
  <c r="K19" s="1"/>
  <c r="K15" s="1"/>
  <c r="K33" s="1"/>
  <c r="K36" s="1"/>
  <c r="O21"/>
  <c r="O20" s="1"/>
  <c r="O19" s="1"/>
  <c r="O15" s="1"/>
  <c r="O33" s="1"/>
  <c r="O36" s="1"/>
  <c r="AA21"/>
  <c r="AA20" s="1"/>
  <c r="AA19" s="1"/>
  <c r="AA15" s="1"/>
  <c r="AA33" s="1"/>
  <c r="AA36" s="1"/>
  <c r="AE21"/>
  <c r="AE20" s="1"/>
  <c r="AE19" s="1"/>
  <c r="AE15" s="1"/>
  <c r="AE33" s="1"/>
  <c r="AE36" s="1"/>
  <c r="D21"/>
  <c r="D20" s="1"/>
  <c r="D19" s="1"/>
  <c r="D15" s="1"/>
  <c r="D33" s="1"/>
  <c r="D36" s="1"/>
  <c r="L21"/>
  <c r="L20" s="1"/>
  <c r="L19" s="1"/>
  <c r="L15" s="1"/>
  <c r="L33" s="1"/>
  <c r="L36" s="1"/>
  <c r="T21"/>
  <c r="T20" s="1"/>
  <c r="T19" s="1"/>
  <c r="T15" s="1"/>
  <c r="T33" s="1"/>
  <c r="T36" s="1"/>
  <c r="AF21"/>
  <c r="AF20" s="1"/>
  <c r="AF19" s="1"/>
  <c r="AF15" s="1"/>
  <c r="AF33" s="1"/>
  <c r="AF36" s="1"/>
  <c r="O21" i="2"/>
  <c r="O20" s="1"/>
  <c r="O19" s="1"/>
  <c r="O15" s="1"/>
  <c r="O33" s="1"/>
  <c r="O36" s="1"/>
  <c r="AE21"/>
  <c r="AE20" s="1"/>
  <c r="AE19" s="1"/>
  <c r="AE15" s="1"/>
  <c r="AE33" s="1"/>
  <c r="AE36" s="1"/>
  <c r="AF21"/>
  <c r="AF20" s="1"/>
  <c r="S21"/>
  <c r="S20" s="1"/>
  <c r="S19" s="1"/>
  <c r="S15" s="1"/>
  <c r="S33" s="1"/>
  <c r="S36" s="1"/>
  <c r="G21"/>
  <c r="G20" s="1"/>
  <c r="G19" s="1"/>
  <c r="G15" s="1"/>
  <c r="G33" s="1"/>
  <c r="G36" s="1"/>
  <c r="C33"/>
  <c r="E21"/>
  <c r="E20" s="1"/>
  <c r="E19" s="1"/>
  <c r="E15" s="1"/>
  <c r="E33" s="1"/>
  <c r="E36" s="1"/>
  <c r="I21"/>
  <c r="I20" s="1"/>
  <c r="I19" s="1"/>
  <c r="I15" s="1"/>
  <c r="I33" s="1"/>
  <c r="I36" s="1"/>
  <c r="M21"/>
  <c r="M20" s="1"/>
  <c r="M19" s="1"/>
  <c r="M15" s="1"/>
  <c r="M33" s="1"/>
  <c r="M36" s="1"/>
  <c r="Q21"/>
  <c r="Q20" s="1"/>
  <c r="Q19" s="1"/>
  <c r="Q15" s="1"/>
  <c r="Q33" s="1"/>
  <c r="Q36" s="1"/>
  <c r="U21"/>
  <c r="U20" s="1"/>
  <c r="U19" s="1"/>
  <c r="U15" s="1"/>
  <c r="U33" s="1"/>
  <c r="U36" s="1"/>
  <c r="Y21"/>
  <c r="Y20" s="1"/>
  <c r="Y19" s="1"/>
  <c r="Y15" s="1"/>
  <c r="Y33" s="1"/>
  <c r="Y36" s="1"/>
  <c r="AC21"/>
  <c r="AC20" s="1"/>
  <c r="AC19" s="1"/>
  <c r="AC15" s="1"/>
  <c r="AC33" s="1"/>
  <c r="AC36" s="1"/>
  <c r="AG21"/>
  <c r="AG20" s="1"/>
  <c r="AG19" s="1"/>
  <c r="AG15" s="1"/>
  <c r="AG33" s="1"/>
  <c r="AG36" s="1"/>
  <c r="AH25" i="1"/>
  <c r="AH22" i="2"/>
  <c r="C21" i="1"/>
  <c r="AH24" i="8"/>
  <c r="C19"/>
  <c r="AH21"/>
  <c r="AH29"/>
  <c r="AH25" i="6"/>
  <c r="AH22"/>
  <c r="AH30"/>
  <c r="AH25" i="2"/>
  <c r="AH30"/>
  <c r="AG21" i="1"/>
  <c r="AG20" s="1"/>
  <c r="AC21"/>
  <c r="AC20" s="1"/>
  <c r="Y21"/>
  <c r="Y20" s="1"/>
  <c r="U21"/>
  <c r="U20" s="1"/>
  <c r="Q21"/>
  <c r="Q20" s="1"/>
  <c r="M21"/>
  <c r="M20" s="1"/>
  <c r="I21"/>
  <c r="I20" s="1"/>
  <c r="E21"/>
  <c r="E20" s="1"/>
  <c r="AF21"/>
  <c r="AF20" s="1"/>
  <c r="AB21"/>
  <c r="AB20" s="1"/>
  <c r="X21"/>
  <c r="X20" s="1"/>
  <c r="T21"/>
  <c r="T20" s="1"/>
  <c r="P21"/>
  <c r="P20" s="1"/>
  <c r="L21"/>
  <c r="L20" s="1"/>
  <c r="H21"/>
  <c r="H20" s="1"/>
  <c r="D21"/>
  <c r="D20" s="1"/>
  <c r="AE21"/>
  <c r="AE20" s="1"/>
  <c r="AA21"/>
  <c r="AA20" s="1"/>
  <c r="W21"/>
  <c r="W20" s="1"/>
  <c r="S21"/>
  <c r="S20" s="1"/>
  <c r="O21"/>
  <c r="O20" s="1"/>
  <c r="K21"/>
  <c r="K20" s="1"/>
  <c r="G21"/>
  <c r="G20" s="1"/>
  <c r="AH22"/>
  <c r="AD21"/>
  <c r="AD20" s="1"/>
  <c r="Z21"/>
  <c r="Z20" s="1"/>
  <c r="V21"/>
  <c r="V20" s="1"/>
  <c r="R21"/>
  <c r="R20" s="1"/>
  <c r="N21"/>
  <c r="N20" s="1"/>
  <c r="J21"/>
  <c r="J20" s="1"/>
  <c r="F21"/>
  <c r="F20" s="1"/>
  <c r="AH25" i="5"/>
  <c r="AH22"/>
  <c r="AH30"/>
  <c r="W36" i="2"/>
  <c r="K36"/>
  <c r="AD36"/>
  <c r="AB36"/>
  <c r="Z36"/>
  <c r="X36"/>
  <c r="V36"/>
  <c r="R36"/>
  <c r="P36"/>
  <c r="N36"/>
  <c r="L36"/>
  <c r="J36"/>
  <c r="F36"/>
  <c r="D36"/>
  <c r="AF19" l="1"/>
  <c r="AF15" s="1"/>
  <c r="AF33" s="1"/>
  <c r="AF36" s="1"/>
  <c r="AH24" i="7"/>
  <c r="D23"/>
  <c r="AH20" i="8"/>
  <c r="AH15" i="6"/>
  <c r="AH20"/>
  <c r="AH21"/>
  <c r="AH19"/>
  <c r="AH20" i="5"/>
  <c r="AH21"/>
  <c r="AH19" i="2"/>
  <c r="AH20"/>
  <c r="AH21"/>
  <c r="AH19" i="8"/>
  <c r="C18"/>
  <c r="AH21" i="1"/>
  <c r="AH19" i="5"/>
  <c r="C15"/>
  <c r="AE19" i="1"/>
  <c r="AA19"/>
  <c r="W19"/>
  <c r="S19"/>
  <c r="O19"/>
  <c r="K19"/>
  <c r="G19"/>
  <c r="C30"/>
  <c r="AH30" s="1"/>
  <c r="AF19"/>
  <c r="AF33" s="1"/>
  <c r="AF36" s="1"/>
  <c r="AD19"/>
  <c r="AD33" s="1"/>
  <c r="AD36" s="1"/>
  <c r="AB19"/>
  <c r="AB33" s="1"/>
  <c r="AB36" s="1"/>
  <c r="Z19"/>
  <c r="Z33" s="1"/>
  <c r="Z36" s="1"/>
  <c r="X19"/>
  <c r="X33" s="1"/>
  <c r="X36" s="1"/>
  <c r="V19"/>
  <c r="V33" s="1"/>
  <c r="V36" s="1"/>
  <c r="T19"/>
  <c r="T33" s="1"/>
  <c r="T36" s="1"/>
  <c r="R19"/>
  <c r="R33" s="1"/>
  <c r="R36" s="1"/>
  <c r="P19"/>
  <c r="P33" s="1"/>
  <c r="P36" s="1"/>
  <c r="N19"/>
  <c r="N33" s="1"/>
  <c r="N36" s="1"/>
  <c r="L19"/>
  <c r="L33" s="1"/>
  <c r="L36" s="1"/>
  <c r="J19"/>
  <c r="J33" s="1"/>
  <c r="J36" s="1"/>
  <c r="H19"/>
  <c r="H33" s="1"/>
  <c r="H36" s="1"/>
  <c r="F19"/>
  <c r="F33" s="1"/>
  <c r="F36" s="1"/>
  <c r="D19"/>
  <c r="D33" s="1"/>
  <c r="D36" s="1"/>
  <c r="AG19"/>
  <c r="AC19"/>
  <c r="Y19"/>
  <c r="U19"/>
  <c r="Q19"/>
  <c r="M19"/>
  <c r="I19"/>
  <c r="E19"/>
  <c r="AH23" i="7" l="1"/>
  <c r="D22"/>
  <c r="AH33" i="6"/>
  <c r="AH36" s="1"/>
  <c r="AH15" i="2"/>
  <c r="AH33" s="1"/>
  <c r="AH36" s="1"/>
  <c r="C36"/>
  <c r="AH18" i="8"/>
  <c r="C14"/>
  <c r="AH15" i="5"/>
  <c r="AH33" s="1"/>
  <c r="AH36" s="1"/>
  <c r="C33"/>
  <c r="C36" s="1"/>
  <c r="C20" i="1"/>
  <c r="E33"/>
  <c r="E36" s="1"/>
  <c r="G33"/>
  <c r="G36" s="1"/>
  <c r="I33"/>
  <c r="I36" s="1"/>
  <c r="K33"/>
  <c r="K36" s="1"/>
  <c r="M33"/>
  <c r="M36" s="1"/>
  <c r="O33"/>
  <c r="O36" s="1"/>
  <c r="Q33"/>
  <c r="Q36" s="1"/>
  <c r="S33"/>
  <c r="S36" s="1"/>
  <c r="U33"/>
  <c r="U36" s="1"/>
  <c r="W33"/>
  <c r="W36" s="1"/>
  <c r="Y33"/>
  <c r="Y36" s="1"/>
  <c r="AA33"/>
  <c r="AA36" s="1"/>
  <c r="AC33"/>
  <c r="AC36" s="1"/>
  <c r="AE33"/>
  <c r="AE36" s="1"/>
  <c r="AG33"/>
  <c r="AG36" s="1"/>
  <c r="AH22" i="7" l="1"/>
  <c r="D18"/>
  <c r="AH14" i="8"/>
  <c r="AH32" s="1"/>
  <c r="AH35" s="1"/>
  <c r="C32"/>
  <c r="C35" s="1"/>
  <c r="C19" i="1"/>
  <c r="AH19" s="1"/>
  <c r="AH20"/>
  <c r="D36" i="7" l="1"/>
  <c r="D39" s="1"/>
  <c r="AH18"/>
  <c r="AH36" s="1"/>
  <c r="AH39" s="1"/>
  <c r="AH15" i="1" l="1"/>
  <c r="AH33" s="1"/>
  <c r="AH36" s="1"/>
  <c r="C33"/>
  <c r="C36" s="1"/>
</calcChain>
</file>

<file path=xl/sharedStrings.xml><?xml version="1.0" encoding="utf-8"?>
<sst xmlns="http://schemas.openxmlformats.org/spreadsheetml/2006/main" count="713" uniqueCount="132">
  <si>
    <t>CODIGO</t>
  </si>
  <si>
    <t>TOTAL GASTOS AÑO</t>
  </si>
  <si>
    <t>CONCEPTO DEL GASTO</t>
  </si>
  <si>
    <t>URGENCIAS</t>
  </si>
  <si>
    <t>CONSULTA EXTERNA</t>
  </si>
  <si>
    <t xml:space="preserve">HOSPITALIZACIÓN  </t>
  </si>
  <si>
    <t>QUIRURGICAS</t>
  </si>
  <si>
    <t xml:space="preserve">APOYO DIAGNÓSTICO    </t>
  </si>
  <si>
    <t xml:space="preserve">APOYO TERAPÉUTICO    </t>
  </si>
  <si>
    <t xml:space="preserve">SERVICIOS CONEXOS A LA SALUD    </t>
  </si>
  <si>
    <t>631001</t>
  </si>
  <si>
    <t>631002</t>
  </si>
  <si>
    <t>631015</t>
  </si>
  <si>
    <t>631016</t>
  </si>
  <si>
    <t>631017</t>
  </si>
  <si>
    <t>631018</t>
  </si>
  <si>
    <t>631019</t>
  </si>
  <si>
    <t>631025</t>
  </si>
  <si>
    <t>631026</t>
  </si>
  <si>
    <t>631027</t>
  </si>
  <si>
    <t>631028</t>
  </si>
  <si>
    <t>631029</t>
  </si>
  <si>
    <t>631030</t>
  </si>
  <si>
    <t>631031</t>
  </si>
  <si>
    <t>631035</t>
  </si>
  <si>
    <t>631036</t>
  </si>
  <si>
    <t>631040</t>
  </si>
  <si>
    <t>631041</t>
  </si>
  <si>
    <t>631042</t>
  </si>
  <si>
    <t>631043</t>
  </si>
  <si>
    <t>631050</t>
  </si>
  <si>
    <t>631051</t>
  </si>
  <si>
    <t>631052</t>
  </si>
  <si>
    <t>631053</t>
  </si>
  <si>
    <t>631054</t>
  </si>
  <si>
    <t>631055</t>
  </si>
  <si>
    <t>631056</t>
  </si>
  <si>
    <t>631057</t>
  </si>
  <si>
    <t>631060</t>
  </si>
  <si>
    <t>631066</t>
  </si>
  <si>
    <t>631067</t>
  </si>
  <si>
    <t>Urgencias - Consulta y procedimientos</t>
  </si>
  <si>
    <t>Urgencias -Observación</t>
  </si>
  <si>
    <t>Servicios ambulatorios - Consulta externa y procedimientos</t>
  </si>
  <si>
    <t>Servicios ambulatorios - Consulta especializada</t>
  </si>
  <si>
    <t>Servicios ambulatorios - Actividades de salud oral</t>
  </si>
  <si>
    <t>Servicios ambulatorios - Actividades de promoción y prevención</t>
  </si>
  <si>
    <t>Servicios ambulatorios - Otras actividades extramurales</t>
  </si>
  <si>
    <t>Hospitalización - Estancia general</t>
  </si>
  <si>
    <t>Hospitalización - Cuidados intensivos</t>
  </si>
  <si>
    <t>Hospitalización - - Cuidados intermedios</t>
  </si>
  <si>
    <t>Hospitalización - Recién nacidos</t>
  </si>
  <si>
    <t>Hospitalización - Salud mental</t>
  </si>
  <si>
    <t>Hospitalización - Quemados</t>
  </si>
  <si>
    <t>Hospitalización - Otros cuidados especiales</t>
  </si>
  <si>
    <t>Quirófanos y salas de parto - Quirófanos</t>
  </si>
  <si>
    <t>Quirófanos y salas de parto - Salas de parto</t>
  </si>
  <si>
    <t>Apoyo diagnóstico - Laboratorio clínico</t>
  </si>
  <si>
    <t>Apoyo diagnóstico - Imagenología</t>
  </si>
  <si>
    <t>Apoyo diagnóstico - Anatomía patológica</t>
  </si>
  <si>
    <t>Apoyo diagnóstico - Otras unidades de apoyo diagnóstico</t>
  </si>
  <si>
    <t>Apoyo terapéutico - Rehabilitación y terapias</t>
  </si>
  <si>
    <t>Apoyo terapéutico - Banco de componentes anatómicos</t>
  </si>
  <si>
    <t>Apoyo terapéutico - Banco de sangre</t>
  </si>
  <si>
    <t>Apoyo terapéutico - Unidad renal</t>
  </si>
  <si>
    <t>Apoyo terapéutico - Unidad hemodinamia</t>
  </si>
  <si>
    <t>Apoyo terapéutico - Terapias oncológicas</t>
  </si>
  <si>
    <t>Apoyo terapéutico - Farmacia e insumos hospitalarios</t>
  </si>
  <si>
    <t>Apoyo terapéutico - Otras unidades de apoyo terapéutico</t>
  </si>
  <si>
    <t>Servicios conexos a la salud - Medio ambiente</t>
  </si>
  <si>
    <t>Servicios conexos a la salud - Servicios de ambulancias</t>
  </si>
  <si>
    <t>Servicios conexos a la salud –Otros servicios</t>
  </si>
  <si>
    <t>A-2.1</t>
  </si>
  <si>
    <t>GASTOS DE FUNCIONAMIENTO ADMINISTRATIVOS (% PRORRATEO POR CENTRO DE COSTO)</t>
  </si>
  <si>
    <t>GASTOS DE FUNCIONAMIENTO ADMINISTRATIVOS (VALOR)</t>
  </si>
  <si>
    <t>PS-2.1</t>
  </si>
  <si>
    <t>GASTOS DE FUNCIONAMIENTO RELACIONADOS CON LA PRESTACIÓN DE SERVICIOS</t>
  </si>
  <si>
    <t>PS-2.1.01</t>
  </si>
  <si>
    <t>GASTOS DE PERSONAL</t>
  </si>
  <si>
    <t>PS-2.1.02</t>
  </si>
  <si>
    <t>GASTOS GENERALES (PRORRATEO POR CENTROS DE COSTOS)</t>
  </si>
  <si>
    <t>PS-2.1.03</t>
  </si>
  <si>
    <t>GASTOS GENERALES (VALOR)</t>
  </si>
  <si>
    <t>PS-2.2</t>
  </si>
  <si>
    <t>GASTOS DE OPERACIÓN</t>
  </si>
  <si>
    <t>PS-2.2.01</t>
  </si>
  <si>
    <t>GASTOS DE COMERCIALIZACIÓN</t>
  </si>
  <si>
    <t>PS-2.2.01.01</t>
  </si>
  <si>
    <t>Compra de Bienes para la Venta</t>
  </si>
  <si>
    <t>PS-2.2.01.01.01</t>
  </si>
  <si>
    <t>Compras e Importaciones</t>
  </si>
  <si>
    <t>PS-2.2.01.01.01.01</t>
  </si>
  <si>
    <t>Compra de medicamentos</t>
  </si>
  <si>
    <t>PS-2.2.01.01.01.98</t>
  </si>
  <si>
    <t>Otras Compras e Importaciones no especificadas</t>
  </si>
  <si>
    <t>PS-2.2.01.01.07</t>
  </si>
  <si>
    <t>Materiales, mantenimiento y otros</t>
  </si>
  <si>
    <t>PS-2.2.01.01.07.01</t>
  </si>
  <si>
    <t>Material medico-quirúrgico</t>
  </si>
  <si>
    <t>PS-2.2.01.01.07.03</t>
  </si>
  <si>
    <t>Compra de materiales para mantenimiento de hospitales</t>
  </si>
  <si>
    <t>PS-2.2.01.01.07.98</t>
  </si>
  <si>
    <t>Otros Materiales, mantenimiento y otros no especificados</t>
  </si>
  <si>
    <t>PS-2.2.01.01.98</t>
  </si>
  <si>
    <t>Otras Compras de Bienes para la Venta</t>
  </si>
  <si>
    <t>PS-2.2.01.03</t>
  </si>
  <si>
    <t>Compra de Servicios para la Venta</t>
  </si>
  <si>
    <t>PS-2.2.01.03.03</t>
  </si>
  <si>
    <t>Servicio de Apoyo diagnóstico</t>
  </si>
  <si>
    <t>PS-2.2.01.03.98</t>
  </si>
  <si>
    <t>Otras Compras de Servicios para la Venta</t>
  </si>
  <si>
    <t>TOTAL GASTOS POR CENTRO DE COSTOS ANUAL</t>
  </si>
  <si>
    <t>AÑO 2008 PESOS CONSTANTES 2012</t>
  </si>
  <si>
    <t>AÑO 2009 PESOS CONSTANTES 2012</t>
  </si>
  <si>
    <t>AÑO 2010 PESOS CONSTANTES 2012</t>
  </si>
  <si>
    <t>AÑO 2013 PESOS CONSTANTES 2012</t>
  </si>
  <si>
    <t>VALOR POR AÑO POR CENTRO DE COSTOS</t>
  </si>
  <si>
    <t>CUADRO 12 - GASTOS Y COSTOS ORGANIZADOS POR CENTRO DE COSTOS AÑO 2008</t>
  </si>
  <si>
    <t>CUADRO 12 - GASTOS Y COSTOS ORGANIZADOS POR CENTRO DE COSTOS AÑO 2009</t>
  </si>
  <si>
    <t>CUADRO 12 - GASTOS Y COSTOS ORGANIZADOS POR CENTRO DE COSTOS AÑO 2010</t>
  </si>
  <si>
    <t>CUADRO 12 - GASTOS Y COSTOS ORGANIZADOS POR CENTRO DE COSTOS AÑO 2011</t>
  </si>
  <si>
    <t>CUADRO 12 - GASTOS Y COSTOS ORGANIZADOS POR CENTRO DE COSTOS AÑO 2012</t>
  </si>
  <si>
    <t>CUADRO 12 - GASTOS Y COSTOS ORGANIZADOS POR CENTRO DE COSTOS AÑO 2013</t>
  </si>
  <si>
    <t>DEFLACTOR AÑO 2008</t>
  </si>
  <si>
    <t>DEFLACTOR AÑO</t>
  </si>
  <si>
    <t>VALOR AJUSTADO CON DEFLACTOR A PESOS CONSTANTES DE 2012</t>
  </si>
  <si>
    <t>DEFLACTOR AÑO 2009</t>
  </si>
  <si>
    <t>DEFLACTOR AÑO 2010</t>
  </si>
  <si>
    <t>DEFLACTOR AÑO 2011</t>
  </si>
  <si>
    <t>T</t>
  </si>
  <si>
    <t>t</t>
  </si>
  <si>
    <t>AÑO 2011 PESOS CONSTANTES 2012</t>
  </si>
</sst>
</file>

<file path=xl/styles.xml><?xml version="1.0" encoding="utf-8"?>
<styleSheet xmlns="http://schemas.openxmlformats.org/spreadsheetml/2006/main">
  <numFmts count="10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"/>
    <numFmt numFmtId="168" formatCode="_([$€]* #,##0.00_);_([$€]* \(#,##0.00\);_([$€]* &quot;-&quot;??_);_(@_)"/>
    <numFmt numFmtId="169" formatCode="&quot;$&quot;#,##0;[Red]\-&quot;$&quot;#,##0"/>
    <numFmt numFmtId="170" formatCode="_ * #,##0.00_ ;_ * \-#,##0.00_ ;_ * &quot;-&quot;??_ ;_ @_ "/>
    <numFmt numFmtId="171" formatCode="_ &quot;$&quot;\ * #,##0.00_ ;_ &quot;$&quot;\ * \-#,##0.00_ ;_ &quot;$&quot;\ * &quot;-&quot;??_ ;_ @_ "/>
    <numFmt numFmtId="172" formatCode="_(* #,##0.0000000_);_(* \(#,##0.0000000\);_(* &quot;-&quot;??_);_(@_)"/>
    <numFmt numFmtId="173" formatCode="_(* #,##0.00000000_);_(* \(#,##0.00000000\);_(* &quot;-&quot;??_);_(@_)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name val="Arial"/>
      <family val="2"/>
    </font>
    <font>
      <sz val="12"/>
      <color theme="1"/>
      <name val="Calibri"/>
      <family val="2"/>
      <scheme val="minor"/>
    </font>
    <font>
      <sz val="1"/>
      <color indexed="8"/>
      <name val="Courier"/>
      <family val="3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indexed="9"/>
      <name val="Lucida Grande"/>
    </font>
    <font>
      <sz val="11"/>
      <color indexed="8"/>
      <name val="Calibri"/>
      <family val="2"/>
    </font>
    <font>
      <sz val="11"/>
      <color indexed="8"/>
      <name val="Helvetica Neue"/>
    </font>
    <font>
      <sz val="10"/>
      <name val="Courier"/>
      <family val="3"/>
    </font>
    <font>
      <sz val="8"/>
      <color theme="1"/>
      <name val="Arial"/>
      <family val="2"/>
    </font>
    <font>
      <b/>
      <sz val="11"/>
      <color rgb="FFFF000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5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0" fillId="0" borderId="0">
      <protection locked="0"/>
    </xf>
    <xf numFmtId="167" fontId="10" fillId="0" borderId="0">
      <protection locked="0"/>
    </xf>
    <xf numFmtId="167" fontId="10" fillId="0" borderId="0">
      <protection locked="0"/>
    </xf>
    <xf numFmtId="167" fontId="10" fillId="0" borderId="0">
      <protection locked="0"/>
    </xf>
    <xf numFmtId="167" fontId="10" fillId="0" borderId="0">
      <protection locked="0"/>
    </xf>
    <xf numFmtId="167" fontId="10" fillId="0" borderId="0">
      <protection locked="0"/>
    </xf>
    <xf numFmtId="167" fontId="10" fillId="0" borderId="0">
      <protection locked="0"/>
    </xf>
    <xf numFmtId="168" fontId="11" fillId="0" borderId="0" applyFont="0" applyFill="0" applyBorder="0" applyAlignment="0" applyProtection="0"/>
    <xf numFmtId="167" fontId="10" fillId="0" borderId="0">
      <protection locked="0"/>
    </xf>
    <xf numFmtId="0" fontId="12" fillId="0" borderId="0" applyNumberFormat="0" applyFill="0" applyBorder="0" applyAlignment="0" applyProtection="0"/>
    <xf numFmtId="164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15" fillId="0" borderId="0" applyNumberFormat="0" applyFill="0" applyBorder="0" applyProtection="0">
      <alignment vertical="top"/>
    </xf>
    <xf numFmtId="0" fontId="11" fillId="0" borderId="0"/>
    <xf numFmtId="0" fontId="1" fillId="0" borderId="0"/>
    <xf numFmtId="0" fontId="14" fillId="0" borderId="0"/>
    <xf numFmtId="0" fontId="11" fillId="0" borderId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39" fontId="16" fillId="0" borderId="0"/>
  </cellStyleXfs>
  <cellXfs count="102">
    <xf numFmtId="0" fontId="0" fillId="0" borderId="0" xfId="0"/>
    <xf numFmtId="166" fontId="0" fillId="0" borderId="0" xfId="1" applyNumberFormat="1" applyFont="1"/>
    <xf numFmtId="166" fontId="0" fillId="0" borderId="0" xfId="1" applyNumberFormat="1" applyFont="1" applyAlignment="1">
      <alignment vertical="center" wrapText="1"/>
    </xf>
    <xf numFmtId="166" fontId="0" fillId="0" borderId="0" xfId="1" applyNumberFormat="1" applyFont="1" applyAlignment="1">
      <alignment wrapText="1"/>
    </xf>
    <xf numFmtId="166" fontId="4" fillId="0" borderId="0" xfId="1" applyNumberFormat="1" applyFont="1" applyAlignment="1"/>
    <xf numFmtId="166" fontId="0" fillId="3" borderId="13" xfId="1" applyNumberFormat="1" applyFont="1" applyFill="1" applyBorder="1" applyAlignment="1">
      <alignment horizontal="center" wrapText="1"/>
    </xf>
    <xf numFmtId="166" fontId="0" fillId="3" borderId="13" xfId="1" applyNumberFormat="1" applyFont="1" applyFill="1" applyBorder="1" applyAlignment="1">
      <alignment horizontal="center"/>
    </xf>
    <xf numFmtId="166" fontId="7" fillId="3" borderId="11" xfId="1" applyNumberFormat="1" applyFont="1" applyFill="1" applyBorder="1" applyAlignment="1">
      <alignment horizontal="center" vertical="center" wrapText="1"/>
    </xf>
    <xf numFmtId="166" fontId="7" fillId="3" borderId="16" xfId="1" applyNumberFormat="1" applyFont="1" applyFill="1" applyBorder="1" applyAlignment="1">
      <alignment horizontal="center" vertical="center" wrapText="1"/>
    </xf>
    <xf numFmtId="166" fontId="6" fillId="0" borderId="0" xfId="1" applyNumberFormat="1" applyFont="1" applyAlignment="1">
      <alignment horizontal="center" vertical="center" wrapText="1"/>
    </xf>
    <xf numFmtId="10" fontId="8" fillId="2" borderId="17" xfId="2" applyNumberFormat="1" applyFont="1" applyFill="1" applyBorder="1" applyAlignment="1">
      <alignment wrapText="1"/>
    </xf>
    <xf numFmtId="10" fontId="0" fillId="0" borderId="13" xfId="2" applyNumberFormat="1" applyFont="1" applyBorder="1"/>
    <xf numFmtId="10" fontId="0" fillId="0" borderId="18" xfId="2" applyNumberFormat="1" applyFont="1" applyBorder="1"/>
    <xf numFmtId="10" fontId="0" fillId="0" borderId="0" xfId="2" applyNumberFormat="1" applyFont="1"/>
    <xf numFmtId="166" fontId="8" fillId="2" borderId="13" xfId="1" applyNumberFormat="1" applyFont="1" applyFill="1" applyBorder="1" applyAlignment="1">
      <alignment wrapText="1"/>
    </xf>
    <xf numFmtId="166" fontId="0" fillId="0" borderId="13" xfId="1" applyNumberFormat="1" applyFont="1" applyBorder="1"/>
    <xf numFmtId="166" fontId="8" fillId="4" borderId="13" xfId="1" applyNumberFormat="1" applyFont="1" applyFill="1" applyBorder="1" applyAlignment="1">
      <alignment wrapText="1"/>
    </xf>
    <xf numFmtId="166" fontId="2" fillId="0" borderId="13" xfId="1" applyNumberFormat="1" applyFont="1" applyBorder="1"/>
    <xf numFmtId="166" fontId="2" fillId="0" borderId="13" xfId="1" applyNumberFormat="1" applyFont="1" applyBorder="1" applyAlignment="1">
      <alignment wrapText="1"/>
    </xf>
    <xf numFmtId="166" fontId="2" fillId="0" borderId="0" xfId="1" applyNumberFormat="1" applyFont="1"/>
    <xf numFmtId="10" fontId="2" fillId="5" borderId="13" xfId="2" applyNumberFormat="1" applyFont="1" applyFill="1" applyBorder="1" applyAlignment="1">
      <alignment wrapText="1"/>
    </xf>
    <xf numFmtId="10" fontId="2" fillId="0" borderId="13" xfId="2" applyNumberFormat="1" applyFont="1" applyBorder="1"/>
    <xf numFmtId="10" fontId="2" fillId="0" borderId="0" xfId="2" applyNumberFormat="1" applyFont="1"/>
    <xf numFmtId="166" fontId="2" fillId="5" borderId="13" xfId="1" applyNumberFormat="1" applyFont="1" applyFill="1" applyBorder="1" applyAlignment="1">
      <alignment wrapText="1"/>
    </xf>
    <xf numFmtId="166" fontId="2" fillId="0" borderId="18" xfId="1" applyNumberFormat="1" applyFont="1" applyBorder="1"/>
    <xf numFmtId="166" fontId="2" fillId="3" borderId="13" xfId="1" applyNumberFormat="1" applyFont="1" applyFill="1" applyBorder="1" applyAlignment="1">
      <alignment wrapText="1"/>
    </xf>
    <xf numFmtId="166" fontId="0" fillId="3" borderId="13" xfId="1" applyNumberFormat="1" applyFont="1" applyFill="1" applyBorder="1" applyAlignment="1">
      <alignment wrapText="1"/>
    </xf>
    <xf numFmtId="166" fontId="2" fillId="3" borderId="13" xfId="1" applyNumberFormat="1" applyFont="1" applyFill="1" applyBorder="1"/>
    <xf numFmtId="166" fontId="0" fillId="6" borderId="13" xfId="1" applyNumberFormat="1" applyFont="1" applyFill="1" applyBorder="1"/>
    <xf numFmtId="166" fontId="0" fillId="6" borderId="13" xfId="1" applyNumberFormat="1" applyFont="1" applyFill="1" applyBorder="1" applyAlignment="1">
      <alignment wrapText="1"/>
    </xf>
    <xf numFmtId="166" fontId="0" fillId="6" borderId="13" xfId="1" applyNumberFormat="1" applyFont="1" applyFill="1" applyBorder="1" applyAlignment="1"/>
    <xf numFmtId="166" fontId="0" fillId="6" borderId="0" xfId="1" applyNumberFormat="1" applyFont="1" applyFill="1"/>
    <xf numFmtId="166" fontId="9" fillId="0" borderId="13" xfId="1" applyNumberFormat="1" applyFont="1" applyBorder="1"/>
    <xf numFmtId="166" fontId="4" fillId="3" borderId="13" xfId="1" applyNumberFormat="1" applyFont="1" applyFill="1" applyBorder="1" applyAlignment="1">
      <alignment wrapText="1"/>
    </xf>
    <xf numFmtId="166" fontId="9" fillId="0" borderId="0" xfId="1" applyNumberFormat="1" applyFont="1"/>
    <xf numFmtId="166" fontId="0" fillId="0" borderId="0" xfId="1" applyNumberFormat="1" applyFont="1" applyAlignment="1">
      <alignment horizontal="left" vertical="center" wrapText="1"/>
    </xf>
    <xf numFmtId="166" fontId="2" fillId="4" borderId="5" xfId="1" applyNumberFormat="1" applyFont="1" applyFill="1" applyBorder="1" applyAlignment="1">
      <alignment horizontal="left" vertical="center" wrapText="1"/>
    </xf>
    <xf numFmtId="166" fontId="2" fillId="4" borderId="13" xfId="1" applyNumberFormat="1" applyFont="1" applyFill="1" applyBorder="1" applyAlignment="1">
      <alignment horizontal="left" vertical="center" wrapText="1"/>
    </xf>
    <xf numFmtId="166" fontId="2" fillId="4" borderId="13" xfId="1" applyNumberFormat="1" applyFont="1" applyFill="1" applyBorder="1"/>
    <xf numFmtId="172" fontId="2" fillId="4" borderId="5" xfId="1" applyNumberFormat="1" applyFont="1" applyFill="1" applyBorder="1"/>
    <xf numFmtId="173" fontId="2" fillId="4" borderId="5" xfId="1" applyNumberFormat="1" applyFont="1" applyFill="1" applyBorder="1"/>
    <xf numFmtId="172" fontId="2" fillId="4" borderId="5" xfId="1" applyNumberFormat="1" applyFont="1" applyFill="1" applyBorder="1" applyAlignment="1">
      <alignment horizontal="left" vertical="center" wrapText="1"/>
    </xf>
    <xf numFmtId="10" fontId="0" fillId="7" borderId="13" xfId="2" applyNumberFormat="1" applyFont="1" applyFill="1" applyBorder="1"/>
    <xf numFmtId="166" fontId="2" fillId="8" borderId="13" xfId="1" applyNumberFormat="1" applyFont="1" applyFill="1" applyBorder="1"/>
    <xf numFmtId="166" fontId="2" fillId="8" borderId="13" xfId="1" applyNumberFormat="1" applyFont="1" applyFill="1" applyBorder="1" applyAlignment="1">
      <alignment wrapText="1"/>
    </xf>
    <xf numFmtId="166" fontId="2" fillId="9" borderId="13" xfId="1" applyNumberFormat="1" applyFont="1" applyFill="1" applyBorder="1"/>
    <xf numFmtId="166" fontId="2" fillId="9" borderId="13" xfId="1" applyNumberFormat="1" applyFont="1" applyFill="1" applyBorder="1" applyAlignment="1">
      <alignment wrapText="1"/>
    </xf>
    <xf numFmtId="166" fontId="0" fillId="6" borderId="0" xfId="1" applyNumberFormat="1" applyFont="1" applyFill="1" applyBorder="1"/>
    <xf numFmtId="166" fontId="0" fillId="3" borderId="19" xfId="1" applyNumberFormat="1" applyFont="1" applyFill="1" applyBorder="1" applyAlignment="1">
      <alignment horizontal="center" wrapText="1"/>
    </xf>
    <xf numFmtId="166" fontId="0" fillId="0" borderId="10" xfId="1" applyNumberFormat="1" applyFont="1" applyBorder="1"/>
    <xf numFmtId="166" fontId="0" fillId="3" borderId="4" xfId="1" applyNumberFormat="1" applyFont="1" applyFill="1" applyBorder="1" applyAlignment="1">
      <alignment wrapText="1"/>
    </xf>
    <xf numFmtId="166" fontId="5" fillId="0" borderId="12" xfId="1" applyNumberFormat="1" applyFont="1" applyBorder="1" applyAlignment="1">
      <alignment vertical="center" wrapText="1"/>
    </xf>
    <xf numFmtId="166" fontId="0" fillId="0" borderId="6" xfId="1" applyNumberFormat="1" applyFont="1" applyBorder="1" applyAlignment="1">
      <alignment wrapText="1"/>
    </xf>
    <xf numFmtId="166" fontId="5" fillId="0" borderId="15" xfId="1" applyNumberFormat="1" applyFont="1" applyBorder="1" applyAlignment="1">
      <alignment vertical="center" wrapText="1"/>
    </xf>
    <xf numFmtId="166" fontId="6" fillId="3" borderId="14" xfId="1" applyNumberFormat="1" applyFont="1" applyFill="1" applyBorder="1" applyAlignment="1">
      <alignment vertical="center" wrapText="1"/>
    </xf>
    <xf numFmtId="166" fontId="7" fillId="3" borderId="21" xfId="1" applyNumberFormat="1" applyFont="1" applyFill="1" applyBorder="1" applyAlignment="1">
      <alignment horizontal="center" vertical="center" wrapText="1"/>
    </xf>
    <xf numFmtId="166" fontId="4" fillId="0" borderId="20" xfId="1" applyNumberFormat="1" applyFont="1" applyBorder="1" applyAlignment="1">
      <alignment vertical="center" wrapText="1"/>
    </xf>
    <xf numFmtId="166" fontId="4" fillId="3" borderId="20" xfId="1" applyNumberFormat="1" applyFont="1" applyFill="1" applyBorder="1" applyAlignment="1">
      <alignment vertical="center" wrapText="1"/>
    </xf>
    <xf numFmtId="166" fontId="2" fillId="0" borderId="11" xfId="1" applyNumberFormat="1" applyFont="1" applyBorder="1" applyAlignment="1">
      <alignment vertical="center" wrapText="1"/>
    </xf>
    <xf numFmtId="166" fontId="0" fillId="3" borderId="18" xfId="1" applyNumberFormat="1" applyFont="1" applyFill="1" applyBorder="1" applyAlignment="1">
      <alignment horizontal="center"/>
    </xf>
    <xf numFmtId="166" fontId="0" fillId="0" borderId="22" xfId="1" applyNumberFormat="1" applyFont="1" applyBorder="1"/>
    <xf numFmtId="166" fontId="2" fillId="0" borderId="23" xfId="1" applyNumberFormat="1" applyFont="1" applyBorder="1" applyAlignment="1">
      <alignment vertical="center" wrapText="1"/>
    </xf>
    <xf numFmtId="166" fontId="2" fillId="0" borderId="24" xfId="1" applyNumberFormat="1" applyFont="1" applyBorder="1" applyAlignment="1">
      <alignment vertical="center" wrapText="1"/>
    </xf>
    <xf numFmtId="166" fontId="0" fillId="3" borderId="22" xfId="1" applyNumberFormat="1" applyFont="1" applyFill="1" applyBorder="1" applyAlignment="1">
      <alignment wrapText="1"/>
    </xf>
    <xf numFmtId="166" fontId="5" fillId="0" borderId="10" xfId="1" applyNumberFormat="1" applyFont="1" applyBorder="1" applyAlignment="1">
      <alignment vertical="center" wrapText="1"/>
    </xf>
    <xf numFmtId="166" fontId="0" fillId="0" borderId="4" xfId="1" applyNumberFormat="1" applyFont="1" applyBorder="1" applyAlignment="1">
      <alignment wrapText="1"/>
    </xf>
    <xf numFmtId="166" fontId="2" fillId="0" borderId="20" xfId="1" applyNumberFormat="1" applyFont="1" applyBorder="1" applyAlignment="1">
      <alignment vertical="center" wrapText="1"/>
    </xf>
    <xf numFmtId="10" fontId="0" fillId="7" borderId="17" xfId="2" applyNumberFormat="1" applyFont="1" applyFill="1" applyBorder="1"/>
    <xf numFmtId="166" fontId="0" fillId="0" borderId="6" xfId="1" applyNumberFormat="1" applyFont="1" applyBorder="1"/>
    <xf numFmtId="10" fontId="17" fillId="0" borderId="18" xfId="2" applyNumberFormat="1" applyFont="1" applyBorder="1"/>
    <xf numFmtId="10" fontId="17" fillId="0" borderId="13" xfId="2" applyNumberFormat="1" applyFont="1" applyBorder="1"/>
    <xf numFmtId="166" fontId="17" fillId="0" borderId="13" xfId="1" applyNumberFormat="1" applyFont="1" applyBorder="1"/>
    <xf numFmtId="10" fontId="1" fillId="0" borderId="18" xfId="2" applyNumberFormat="1" applyFont="1" applyBorder="1"/>
    <xf numFmtId="10" fontId="1" fillId="0" borderId="13" xfId="2" applyNumberFormat="1" applyFont="1" applyBorder="1"/>
    <xf numFmtId="9" fontId="1" fillId="0" borderId="18" xfId="2" applyFont="1" applyBorder="1"/>
    <xf numFmtId="9" fontId="1" fillId="0" borderId="13" xfId="2" applyFont="1" applyBorder="1"/>
    <xf numFmtId="3" fontId="17" fillId="0" borderId="13" xfId="1" applyNumberFormat="1" applyFont="1" applyBorder="1"/>
    <xf numFmtId="166" fontId="2" fillId="4" borderId="0" xfId="1" applyNumberFormat="1" applyFont="1" applyFill="1"/>
    <xf numFmtId="166" fontId="18" fillId="4" borderId="13" xfId="1" applyNumberFormat="1" applyFont="1" applyFill="1" applyBorder="1"/>
    <xf numFmtId="166" fontId="2" fillId="10" borderId="13" xfId="1" applyNumberFormat="1" applyFont="1" applyFill="1" applyBorder="1"/>
    <xf numFmtId="166" fontId="2" fillId="11" borderId="13" xfId="1" applyNumberFormat="1" applyFont="1" applyFill="1" applyBorder="1"/>
    <xf numFmtId="166" fontId="2" fillId="12" borderId="13" xfId="1" applyNumberFormat="1" applyFont="1" applyFill="1" applyBorder="1"/>
    <xf numFmtId="166" fontId="2" fillId="2" borderId="13" xfId="1" applyNumberFormat="1" applyFont="1" applyFill="1" applyBorder="1"/>
    <xf numFmtId="166" fontId="2" fillId="13" borderId="13" xfId="1" applyNumberFormat="1" applyFont="1" applyFill="1" applyBorder="1"/>
    <xf numFmtId="166" fontId="2" fillId="14" borderId="13" xfId="1" applyNumberFormat="1" applyFont="1" applyFill="1" applyBorder="1"/>
    <xf numFmtId="166" fontId="18" fillId="10" borderId="13" xfId="1" applyNumberFormat="1" applyFont="1" applyFill="1" applyBorder="1"/>
    <xf numFmtId="166" fontId="2" fillId="15" borderId="13" xfId="1" applyNumberFormat="1" applyFont="1" applyFill="1" applyBorder="1"/>
    <xf numFmtId="166" fontId="2" fillId="3" borderId="10" xfId="1" applyNumberFormat="1" applyFont="1" applyFill="1" applyBorder="1" applyAlignment="1">
      <alignment horizontal="center" wrapText="1"/>
    </xf>
    <xf numFmtId="166" fontId="2" fillId="3" borderId="9" xfId="1" applyNumberFormat="1" applyFont="1" applyFill="1" applyBorder="1" applyAlignment="1">
      <alignment horizontal="center" wrapText="1"/>
    </xf>
    <xf numFmtId="166" fontId="2" fillId="3" borderId="4" xfId="1" applyNumberFormat="1" applyFont="1" applyFill="1" applyBorder="1" applyAlignment="1">
      <alignment horizontal="center" wrapText="1"/>
    </xf>
    <xf numFmtId="166" fontId="2" fillId="3" borderId="10" xfId="1" applyNumberFormat="1" applyFont="1" applyFill="1" applyBorder="1" applyAlignment="1">
      <alignment horizontal="center"/>
    </xf>
    <xf numFmtId="166" fontId="2" fillId="3" borderId="9" xfId="1" applyNumberFormat="1" applyFont="1" applyFill="1" applyBorder="1" applyAlignment="1">
      <alignment horizontal="center"/>
    </xf>
    <xf numFmtId="166" fontId="3" fillId="6" borderId="0" xfId="1" applyNumberFormat="1" applyFont="1" applyFill="1" applyBorder="1" applyAlignment="1">
      <alignment horizontal="left" wrapText="1"/>
    </xf>
    <xf numFmtId="166" fontId="2" fillId="2" borderId="10" xfId="1" applyNumberFormat="1" applyFont="1" applyFill="1" applyBorder="1" applyAlignment="1">
      <alignment horizontal="left"/>
    </xf>
    <xf numFmtId="166" fontId="2" fillId="2" borderId="9" xfId="1" applyNumberFormat="1" applyFont="1" applyFill="1" applyBorder="1" applyAlignment="1">
      <alignment horizontal="left"/>
    </xf>
    <xf numFmtId="166" fontId="2" fillId="2" borderId="2" xfId="1" applyNumberFormat="1" applyFont="1" applyFill="1" applyBorder="1" applyAlignment="1">
      <alignment horizontal="left"/>
    </xf>
    <xf numFmtId="166" fontId="2" fillId="2" borderId="3" xfId="1" applyNumberFormat="1" applyFont="1" applyFill="1" applyBorder="1" applyAlignment="1">
      <alignment horizontal="left"/>
    </xf>
    <xf numFmtId="166" fontId="2" fillId="3" borderId="2" xfId="1" applyNumberFormat="1" applyFont="1" applyFill="1" applyBorder="1" applyAlignment="1">
      <alignment horizontal="center"/>
    </xf>
    <xf numFmtId="166" fontId="2" fillId="3" borderId="8" xfId="1" applyNumberFormat="1" applyFont="1" applyFill="1" applyBorder="1" applyAlignment="1">
      <alignment horizontal="center" wrapText="1"/>
    </xf>
    <xf numFmtId="166" fontId="2" fillId="3" borderId="7" xfId="1" applyNumberFormat="1" applyFont="1" applyFill="1" applyBorder="1" applyAlignment="1">
      <alignment horizontal="center" wrapText="1"/>
    </xf>
    <xf numFmtId="166" fontId="2" fillId="2" borderId="1" xfId="1" applyNumberFormat="1" applyFont="1" applyFill="1" applyBorder="1" applyAlignment="1">
      <alignment horizontal="left"/>
    </xf>
    <xf numFmtId="166" fontId="2" fillId="3" borderId="1" xfId="1" applyNumberFormat="1" applyFont="1" applyFill="1" applyBorder="1" applyAlignment="1">
      <alignment horizontal="center"/>
    </xf>
  </cellXfs>
  <cellStyles count="35">
    <cellStyle name="‚" xfId="3"/>
    <cellStyle name="„" xfId="4"/>
    <cellStyle name="€" xfId="5"/>
    <cellStyle name="…" xfId="6"/>
    <cellStyle name="†" xfId="7"/>
    <cellStyle name="‡" xfId="8"/>
    <cellStyle name="" xfId="9"/>
    <cellStyle name="Euro" xfId="10"/>
    <cellStyle name="ƒ" xfId="11"/>
    <cellStyle name="Hipervínculo 2" xfId="12"/>
    <cellStyle name="Millares" xfId="1" builtinId="3"/>
    <cellStyle name="Millares [0] 2" xfId="13"/>
    <cellStyle name="Millares 10" xfId="14"/>
    <cellStyle name="Millares 2" xfId="15"/>
    <cellStyle name="Millares 3" xfId="16"/>
    <cellStyle name="Millares 4" xfId="17"/>
    <cellStyle name="Millares 5" xfId="18"/>
    <cellStyle name="Millares 6" xfId="19"/>
    <cellStyle name="Millares 7" xfId="20"/>
    <cellStyle name="Millares 8" xfId="21"/>
    <cellStyle name="Millares 9" xfId="22"/>
    <cellStyle name="Moneda 2" xfId="23"/>
    <cellStyle name="Normal" xfId="0" builtinId="0"/>
    <cellStyle name="Normal 2" xfId="24"/>
    <cellStyle name="Normal 3" xfId="25"/>
    <cellStyle name="Normal 4" xfId="26"/>
    <cellStyle name="Normal 4 2" xfId="27"/>
    <cellStyle name="Normal 5" xfId="28"/>
    <cellStyle name="Normal 6" xfId="29"/>
    <cellStyle name="Porcentaje 2" xfId="30"/>
    <cellStyle name="Porcentaje 3" xfId="31"/>
    <cellStyle name="Porcentual" xfId="2" builtinId="5"/>
    <cellStyle name="Porcentual 2" xfId="32"/>
    <cellStyle name="Porcentual 3" xfId="33"/>
    <cellStyle name="þ_x001d_ð'_x000c_ïþ÷_x000c_âþU_x0001_´_x0006_ _x0008__x0007__x0001__x0001_" xfId="3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595313</xdr:colOff>
      <xdr:row>0</xdr:row>
      <xdr:rowOff>0</xdr:rowOff>
    </xdr:from>
    <xdr:to>
      <xdr:col>1</xdr:col>
      <xdr:colOff>2026873</xdr:colOff>
      <xdr:row>1</xdr:row>
      <xdr:rowOff>95250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795463" y="0"/>
          <a:ext cx="1431560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2679655</xdr:colOff>
      <xdr:row>0</xdr:row>
      <xdr:rowOff>49214</xdr:rowOff>
    </xdr:from>
    <xdr:to>
      <xdr:col>1</xdr:col>
      <xdr:colOff>3841749</xdr:colOff>
      <xdr:row>1</xdr:row>
      <xdr:rowOff>31751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879805" y="49214"/>
          <a:ext cx="1162094" cy="3540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595313</xdr:colOff>
      <xdr:row>0</xdr:row>
      <xdr:rowOff>0</xdr:rowOff>
    </xdr:from>
    <xdr:to>
      <xdr:col>1</xdr:col>
      <xdr:colOff>2026873</xdr:colOff>
      <xdr:row>1</xdr:row>
      <xdr:rowOff>95250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795463" y="0"/>
          <a:ext cx="1431560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2679655</xdr:colOff>
      <xdr:row>0</xdr:row>
      <xdr:rowOff>49214</xdr:rowOff>
    </xdr:from>
    <xdr:to>
      <xdr:col>1</xdr:col>
      <xdr:colOff>3841749</xdr:colOff>
      <xdr:row>1</xdr:row>
      <xdr:rowOff>31751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879805" y="49214"/>
          <a:ext cx="1162094" cy="3540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595313</xdr:colOff>
      <xdr:row>0</xdr:row>
      <xdr:rowOff>0</xdr:rowOff>
    </xdr:from>
    <xdr:to>
      <xdr:col>1</xdr:col>
      <xdr:colOff>2026873</xdr:colOff>
      <xdr:row>1</xdr:row>
      <xdr:rowOff>95250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795463" y="0"/>
          <a:ext cx="1431560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2679655</xdr:colOff>
      <xdr:row>0</xdr:row>
      <xdr:rowOff>49214</xdr:rowOff>
    </xdr:from>
    <xdr:to>
      <xdr:col>1</xdr:col>
      <xdr:colOff>3841749</xdr:colOff>
      <xdr:row>1</xdr:row>
      <xdr:rowOff>31751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879805" y="49214"/>
          <a:ext cx="1162094" cy="3540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595313</xdr:colOff>
      <xdr:row>0</xdr:row>
      <xdr:rowOff>0</xdr:rowOff>
    </xdr:from>
    <xdr:to>
      <xdr:col>1</xdr:col>
      <xdr:colOff>2026873</xdr:colOff>
      <xdr:row>1</xdr:row>
      <xdr:rowOff>95250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795463" y="0"/>
          <a:ext cx="1431560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2679655</xdr:colOff>
      <xdr:row>0</xdr:row>
      <xdr:rowOff>49214</xdr:rowOff>
    </xdr:from>
    <xdr:to>
      <xdr:col>1</xdr:col>
      <xdr:colOff>3841749</xdr:colOff>
      <xdr:row>1</xdr:row>
      <xdr:rowOff>31751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879805" y="49214"/>
          <a:ext cx="1162094" cy="3540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595313</xdr:colOff>
      <xdr:row>0</xdr:row>
      <xdr:rowOff>0</xdr:rowOff>
    </xdr:from>
    <xdr:to>
      <xdr:col>1</xdr:col>
      <xdr:colOff>2026873</xdr:colOff>
      <xdr:row>1</xdr:row>
      <xdr:rowOff>95250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795463" y="0"/>
          <a:ext cx="1431560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2679655</xdr:colOff>
      <xdr:row>0</xdr:row>
      <xdr:rowOff>49214</xdr:rowOff>
    </xdr:from>
    <xdr:to>
      <xdr:col>1</xdr:col>
      <xdr:colOff>3841749</xdr:colOff>
      <xdr:row>1</xdr:row>
      <xdr:rowOff>31751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879805" y="49214"/>
          <a:ext cx="1162094" cy="3540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595313</xdr:colOff>
      <xdr:row>0</xdr:row>
      <xdr:rowOff>0</xdr:rowOff>
    </xdr:from>
    <xdr:to>
      <xdr:col>1</xdr:col>
      <xdr:colOff>2026873</xdr:colOff>
      <xdr:row>1</xdr:row>
      <xdr:rowOff>95250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795463" y="0"/>
          <a:ext cx="1431560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2679655</xdr:colOff>
      <xdr:row>0</xdr:row>
      <xdr:rowOff>49214</xdr:rowOff>
    </xdr:from>
    <xdr:to>
      <xdr:col>1</xdr:col>
      <xdr:colOff>3841749</xdr:colOff>
      <xdr:row>1</xdr:row>
      <xdr:rowOff>31751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879805" y="49214"/>
          <a:ext cx="1162094" cy="3540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LIBRO%2010%20COSTO%20TALENTO%20HUMANO%20PLANT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LIBRO%2011%20PERSONAL%20CONTRATOS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0 - 2008"/>
      <sheetName val="VALORES 2008"/>
      <sheetName val="10 - 2009"/>
      <sheetName val="VALORES 2009"/>
      <sheetName val="10 - 2010"/>
      <sheetName val="VALORES 2010"/>
      <sheetName val="10 - 2011"/>
      <sheetName val="VALORES 2011"/>
      <sheetName val="10 - 2012"/>
      <sheetName val="VALORES 2012"/>
      <sheetName val="10 - 2013"/>
      <sheetName val="VALORES 2013"/>
      <sheetName val="Hoja1"/>
    </sheetNames>
    <sheetDataSet>
      <sheetData sheetId="0"/>
      <sheetData sheetId="1">
        <row r="509">
          <cell r="D509">
            <v>12820006.519853547</v>
          </cell>
          <cell r="E509">
            <v>1466413.0434782607</v>
          </cell>
          <cell r="F509">
            <v>19196684.05294279</v>
          </cell>
          <cell r="H509">
            <v>0</v>
          </cell>
          <cell r="I509">
            <v>19196684.05294279</v>
          </cell>
          <cell r="J509">
            <v>488804.34782608692</v>
          </cell>
          <cell r="K509">
            <v>1466413.0434782607</v>
          </cell>
          <cell r="S509">
            <v>1466413.0434782607</v>
          </cell>
          <cell r="T509">
            <v>0</v>
          </cell>
          <cell r="AD509">
            <v>0</v>
          </cell>
          <cell r="AG509">
            <v>11047513.078</v>
          </cell>
          <cell r="AH509">
            <v>0</v>
          </cell>
        </row>
      </sheetData>
      <sheetData sheetId="2"/>
      <sheetData sheetId="3">
        <row r="509">
          <cell r="D509">
            <v>16206052.338848207</v>
          </cell>
          <cell r="E509">
            <v>1780334.014521739</v>
          </cell>
          <cell r="F509">
            <v>25017169.644039664</v>
          </cell>
          <cell r="H509">
            <v>0</v>
          </cell>
          <cell r="I509">
            <v>25017169.644039664</v>
          </cell>
          <cell r="J509">
            <v>593444.67150724633</v>
          </cell>
          <cell r="K509">
            <v>1780334.014521739</v>
          </cell>
          <cell r="S509">
            <v>1780334.014521739</v>
          </cell>
          <cell r="T509">
            <v>0</v>
          </cell>
          <cell r="AD509">
            <v>0</v>
          </cell>
          <cell r="AG509">
            <v>14849645.632000001</v>
          </cell>
          <cell r="AH509">
            <v>0</v>
          </cell>
        </row>
      </sheetData>
      <sheetData sheetId="4"/>
      <sheetData sheetId="5">
        <row r="509">
          <cell r="D509">
            <v>16546248.684349352</v>
          </cell>
          <cell r="E509">
            <v>1847798.7608695654</v>
          </cell>
          <cell r="F509">
            <v>25234720.269376047</v>
          </cell>
          <cell r="H509">
            <v>0</v>
          </cell>
          <cell r="I509">
            <v>25234720.269376047</v>
          </cell>
          <cell r="J509">
            <v>615932.9202898551</v>
          </cell>
          <cell r="K509">
            <v>1847798.7608695654</v>
          </cell>
          <cell r="S509">
            <v>1847798.7608695654</v>
          </cell>
          <cell r="T509">
            <v>0</v>
          </cell>
          <cell r="AD509">
            <v>0</v>
          </cell>
          <cell r="AG509">
            <v>15146635.006999999</v>
          </cell>
          <cell r="AH509">
            <v>0</v>
          </cell>
        </row>
      </sheetData>
      <sheetData sheetId="6"/>
      <sheetData sheetId="7">
        <row r="509">
          <cell r="D509">
            <v>18558949.341299009</v>
          </cell>
          <cell r="E509">
            <v>2066943.7015652177</v>
          </cell>
          <cell r="F509">
            <v>28361773.738575138</v>
          </cell>
          <cell r="H509">
            <v>0</v>
          </cell>
          <cell r="I509">
            <v>28361773.738575138</v>
          </cell>
          <cell r="J509">
            <v>688981.23385507253</v>
          </cell>
          <cell r="K509">
            <v>2066943.7015652177</v>
          </cell>
          <cell r="S509">
            <v>2066943.7015652177</v>
          </cell>
          <cell r="T509">
            <v>0</v>
          </cell>
          <cell r="AD509">
            <v>0</v>
          </cell>
          <cell r="AG509">
            <v>17125246.140999999</v>
          </cell>
          <cell r="AH509">
            <v>0</v>
          </cell>
        </row>
      </sheetData>
      <sheetData sheetId="8"/>
      <sheetData sheetId="9">
        <row r="509">
          <cell r="D509">
            <v>19490288.321356218</v>
          </cell>
          <cell r="E509">
            <v>2179101.4259565216</v>
          </cell>
          <cell r="F509">
            <v>29698843.169394359</v>
          </cell>
          <cell r="H509">
            <v>0</v>
          </cell>
          <cell r="I509">
            <v>29698843.169394359</v>
          </cell>
          <cell r="J509">
            <v>726367.14198550722</v>
          </cell>
          <cell r="K509">
            <v>2179101.4259565216</v>
          </cell>
          <cell r="S509">
            <v>2179101.4259565216</v>
          </cell>
          <cell r="T509">
            <v>0</v>
          </cell>
          <cell r="AD509">
            <v>0</v>
          </cell>
          <cell r="AG509">
            <v>17791908.140999999</v>
          </cell>
        </row>
      </sheetData>
      <sheetData sheetId="10"/>
      <sheetData sheetId="11">
        <row r="509">
          <cell r="D509">
            <v>19560942.205526315</v>
          </cell>
          <cell r="E509">
            <v>2163433.4249999998</v>
          </cell>
          <cell r="F509">
            <v>30047415.314736843</v>
          </cell>
          <cell r="H509">
            <v>0</v>
          </cell>
          <cell r="I509">
            <v>30047415.314736843</v>
          </cell>
          <cell r="J509">
            <v>721144.47499999998</v>
          </cell>
          <cell r="K509">
            <v>2163433.4249999998</v>
          </cell>
          <cell r="S509">
            <v>2163433.4249999998</v>
          </cell>
          <cell r="T509">
            <v>0</v>
          </cell>
          <cell r="AD509">
            <v>0</v>
          </cell>
          <cell r="AG509">
            <v>18323972.887999997</v>
          </cell>
        </row>
      </sheetData>
      <sheetData sheetId="1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11- 2008"/>
      <sheetName val="VALORES 2008"/>
      <sheetName val="11- 2009"/>
      <sheetName val="VALORES 2009"/>
      <sheetName val="11- 2010"/>
      <sheetName val="VALORES 2010"/>
      <sheetName val="11- 2011"/>
      <sheetName val="VALORES 2011"/>
      <sheetName val="11- 2012"/>
      <sheetName val="VALORES 2012"/>
      <sheetName val="11- 2013"/>
      <sheetName val="VALORES 2013"/>
      <sheetName val="Hoja1"/>
    </sheetNames>
    <sheetDataSet>
      <sheetData sheetId="0"/>
      <sheetData sheetId="1">
        <row r="409">
          <cell r="D409">
            <v>24972222.22222222</v>
          </cell>
          <cell r="E409">
            <v>1577777.7777777775</v>
          </cell>
          <cell r="F409">
            <v>14341666.666666668</v>
          </cell>
          <cell r="H409">
            <v>18780000</v>
          </cell>
          <cell r="I409">
            <v>11303888.888888888</v>
          </cell>
          <cell r="J409">
            <v>21563888.888888888</v>
          </cell>
          <cell r="K409">
            <v>4772222.222222222</v>
          </cell>
          <cell r="S409">
            <v>1658333.3333333333</v>
          </cell>
          <cell r="T409">
            <v>2256000</v>
          </cell>
          <cell r="AD409">
            <v>5250000</v>
          </cell>
          <cell r="AG409">
            <v>8940000</v>
          </cell>
          <cell r="AH409">
            <v>2250000</v>
          </cell>
        </row>
      </sheetData>
      <sheetData sheetId="2"/>
      <sheetData sheetId="3">
        <row r="409">
          <cell r="D409">
            <v>31384433.333333328</v>
          </cell>
          <cell r="E409">
            <v>1590666.6666666667</v>
          </cell>
          <cell r="F409">
            <v>18061600</v>
          </cell>
          <cell r="H409">
            <v>20172000</v>
          </cell>
          <cell r="I409">
            <v>21580533.333333332</v>
          </cell>
          <cell r="J409">
            <v>21645333.333333332</v>
          </cell>
          <cell r="K409">
            <v>7231733.333333334</v>
          </cell>
          <cell r="S409">
            <v>2407520</v>
          </cell>
          <cell r="T409">
            <v>10362000</v>
          </cell>
          <cell r="AD409">
            <v>8485992</v>
          </cell>
          <cell r="AG409">
            <v>14273280</v>
          </cell>
          <cell r="AH409">
            <v>3104100</v>
          </cell>
        </row>
      </sheetData>
      <sheetData sheetId="4"/>
      <sheetData sheetId="5">
        <row r="409">
          <cell r="D409">
            <v>28997638.888888892</v>
          </cell>
          <cell r="E409">
            <v>1497361.111111111</v>
          </cell>
          <cell r="F409">
            <v>16810416.666666664</v>
          </cell>
          <cell r="H409">
            <v>22758750</v>
          </cell>
          <cell r="I409">
            <v>9293055.555555556</v>
          </cell>
          <cell r="J409">
            <v>9370305.555555556</v>
          </cell>
          <cell r="K409">
            <v>6750138.8888888881</v>
          </cell>
          <cell r="S409">
            <v>2284833.3333333335</v>
          </cell>
          <cell r="T409">
            <v>14593125</v>
          </cell>
          <cell r="AD409">
            <v>12579375</v>
          </cell>
          <cell r="AG409">
            <v>13770000</v>
          </cell>
          <cell r="AH409">
            <v>2475000</v>
          </cell>
        </row>
      </sheetData>
      <sheetData sheetId="6"/>
      <sheetData sheetId="7">
        <row r="409">
          <cell r="D409">
            <v>26568988.888888892</v>
          </cell>
          <cell r="E409">
            <v>1512811.111111111</v>
          </cell>
          <cell r="F409">
            <v>14412666.666666666</v>
          </cell>
          <cell r="H409">
            <v>22805100</v>
          </cell>
          <cell r="I409">
            <v>21668055.555555552</v>
          </cell>
          <cell r="J409">
            <v>21748395.555555552</v>
          </cell>
          <cell r="K409">
            <v>5115588.8888888881</v>
          </cell>
          <cell r="S409">
            <v>1802193.3333333335</v>
          </cell>
          <cell r="T409">
            <v>14600850</v>
          </cell>
          <cell r="AD409">
            <v>12602550</v>
          </cell>
          <cell r="AG409">
            <v>12990000</v>
          </cell>
          <cell r="AH409">
            <v>0</v>
          </cell>
        </row>
      </sheetData>
      <sheetData sheetId="8"/>
      <sheetData sheetId="9">
        <row r="409">
          <cell r="D409">
            <v>27844063.888888892</v>
          </cell>
          <cell r="E409">
            <v>1937836.111111111</v>
          </cell>
          <cell r="F409">
            <v>16537791.666666666</v>
          </cell>
          <cell r="H409">
            <v>24080175</v>
          </cell>
          <cell r="I409">
            <v>29468055.555555552</v>
          </cell>
          <cell r="J409">
            <v>29633400.555555552</v>
          </cell>
          <cell r="K409">
            <v>5540613.8888888881</v>
          </cell>
          <cell r="S409">
            <v>2142213.3333333335</v>
          </cell>
          <cell r="T409">
            <v>15413362.5</v>
          </cell>
          <cell r="AD409">
            <v>13240087.5</v>
          </cell>
          <cell r="AG409">
            <v>12390000</v>
          </cell>
        </row>
      </sheetData>
      <sheetData sheetId="10"/>
      <sheetData sheetId="11">
        <row r="409">
          <cell r="D409">
            <v>23263963.888888888</v>
          </cell>
          <cell r="E409">
            <v>1536136.111111111</v>
          </cell>
          <cell r="F409">
            <v>12841791.666666666</v>
          </cell>
          <cell r="H409">
            <v>22875075</v>
          </cell>
          <cell r="I409">
            <v>1905555.5555555555</v>
          </cell>
          <cell r="J409">
            <v>1990560.5555555555</v>
          </cell>
          <cell r="K409">
            <v>4013913.8888888885</v>
          </cell>
          <cell r="S409">
            <v>1483353.3333333335</v>
          </cell>
          <cell r="T409">
            <v>15812512.5</v>
          </cell>
          <cell r="AD409">
            <v>12637537.5</v>
          </cell>
          <cell r="AG409">
            <v>11040000</v>
          </cell>
        </row>
      </sheetData>
      <sheetData sheetId="1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AH36"/>
  <sheetViews>
    <sheetView topLeftCell="A22" zoomScale="102" zoomScaleNormal="102" workbookViewId="0">
      <selection activeCell="D40" sqref="D40"/>
    </sheetView>
  </sheetViews>
  <sheetFormatPr baseColWidth="10" defaultColWidth="11.44140625" defaultRowHeight="14.4"/>
  <cols>
    <col min="1" max="1" width="18" style="1" customWidth="1"/>
    <col min="2" max="2" width="66.88671875" style="3" customWidth="1"/>
    <col min="3" max="3" width="13" style="1" customWidth="1"/>
    <col min="4" max="4" width="12.44140625" style="1" customWidth="1"/>
    <col min="5" max="5" width="13.6640625" style="1" customWidth="1"/>
    <col min="6" max="6" width="13" style="1" customWidth="1"/>
    <col min="7" max="7" width="15.109375" style="1" customWidth="1"/>
    <col min="8" max="8" width="15" style="1" customWidth="1"/>
    <col min="9" max="17" width="11.44140625" style="1"/>
    <col min="18" max="18" width="14" style="1" customWidth="1"/>
    <col min="19" max="19" width="13.6640625" style="1" customWidth="1"/>
    <col min="20" max="21" width="11.44140625" style="1"/>
    <col min="22" max="22" width="16.5546875" style="1" customWidth="1"/>
    <col min="23" max="23" width="14.109375" style="1" customWidth="1"/>
    <col min="24" max="31" width="11.44140625" style="1"/>
    <col min="32" max="33" width="13.44140625" style="1" customWidth="1"/>
    <col min="34" max="34" width="14.6640625" style="1" customWidth="1"/>
    <col min="35" max="16384" width="11.44140625" style="1"/>
  </cols>
  <sheetData>
    <row r="1" spans="1:34" ht="29.25" customHeight="1">
      <c r="B1" s="2"/>
      <c r="C1" s="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</row>
    <row r="2" spans="1:34"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</row>
    <row r="3" spans="1:34"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</row>
    <row r="5" spans="1:34" ht="15.6">
      <c r="B5" s="4" t="s">
        <v>117</v>
      </c>
    </row>
    <row r="6" spans="1:34" ht="16.5" customHeight="1">
      <c r="B6" s="4"/>
    </row>
    <row r="7" spans="1:34" ht="16.2" thickBot="1">
      <c r="B7" s="4"/>
    </row>
    <row r="8" spans="1:34" ht="15" thickBot="1">
      <c r="A8" s="93" t="s">
        <v>112</v>
      </c>
      <c r="B8" s="94"/>
      <c r="C8" s="95"/>
      <c r="D8" s="95"/>
      <c r="E8" s="95"/>
      <c r="F8" s="95"/>
      <c r="G8" s="95"/>
      <c r="H8" s="95"/>
      <c r="I8" s="96"/>
    </row>
    <row r="9" spans="1:34" ht="15.75" customHeight="1" thickBot="1">
      <c r="A9" s="49"/>
      <c r="B9" s="50"/>
      <c r="C9" s="97" t="s">
        <v>116</v>
      </c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97"/>
      <c r="R9" s="97"/>
      <c r="S9" s="97"/>
      <c r="T9" s="97"/>
      <c r="U9" s="97"/>
      <c r="V9" s="97"/>
      <c r="W9" s="97"/>
      <c r="X9" s="97"/>
      <c r="Y9" s="97"/>
      <c r="Z9" s="97"/>
      <c r="AA9" s="97"/>
      <c r="AB9" s="97"/>
      <c r="AC9" s="97"/>
      <c r="AD9" s="97"/>
      <c r="AE9" s="97"/>
      <c r="AF9" s="97"/>
      <c r="AG9" s="97"/>
      <c r="AH9" s="60"/>
    </row>
    <row r="10" spans="1:34">
      <c r="A10" s="51"/>
      <c r="B10" s="52"/>
      <c r="C10" s="88" t="s">
        <v>3</v>
      </c>
      <c r="D10" s="98"/>
      <c r="E10" s="99" t="s">
        <v>4</v>
      </c>
      <c r="F10" s="88"/>
      <c r="G10" s="88"/>
      <c r="H10" s="88"/>
      <c r="I10" s="98"/>
      <c r="J10" s="99" t="s">
        <v>5</v>
      </c>
      <c r="K10" s="88"/>
      <c r="L10" s="88"/>
      <c r="M10" s="88"/>
      <c r="N10" s="88"/>
      <c r="O10" s="88"/>
      <c r="P10" s="88"/>
      <c r="Q10" s="87" t="s">
        <v>6</v>
      </c>
      <c r="R10" s="89"/>
      <c r="S10" s="87" t="s">
        <v>7</v>
      </c>
      <c r="T10" s="88"/>
      <c r="U10" s="88"/>
      <c r="V10" s="89"/>
      <c r="W10" s="87" t="s">
        <v>8</v>
      </c>
      <c r="X10" s="88"/>
      <c r="Y10" s="88"/>
      <c r="Z10" s="88"/>
      <c r="AA10" s="88"/>
      <c r="AB10" s="88"/>
      <c r="AC10" s="88"/>
      <c r="AD10" s="89"/>
      <c r="AE10" s="90" t="s">
        <v>9</v>
      </c>
      <c r="AF10" s="91"/>
      <c r="AG10" s="91"/>
      <c r="AH10" s="61"/>
    </row>
    <row r="11" spans="1:34" ht="15" thickBot="1">
      <c r="A11" s="53"/>
      <c r="B11" s="54"/>
      <c r="C11" s="48" t="s">
        <v>10</v>
      </c>
      <c r="D11" s="5" t="s">
        <v>11</v>
      </c>
      <c r="E11" s="5" t="s">
        <v>12</v>
      </c>
      <c r="F11" s="5" t="s">
        <v>13</v>
      </c>
      <c r="G11" s="5" t="s">
        <v>14</v>
      </c>
      <c r="H11" s="5" t="s">
        <v>15</v>
      </c>
      <c r="I11" s="5" t="s">
        <v>16</v>
      </c>
      <c r="J11" s="5" t="s">
        <v>17</v>
      </c>
      <c r="K11" s="5" t="s">
        <v>18</v>
      </c>
      <c r="L11" s="5" t="s">
        <v>19</v>
      </c>
      <c r="M11" s="5" t="s">
        <v>20</v>
      </c>
      <c r="N11" s="5" t="s">
        <v>21</v>
      </c>
      <c r="O11" s="5" t="s">
        <v>22</v>
      </c>
      <c r="P11" s="5" t="s">
        <v>23</v>
      </c>
      <c r="Q11" s="5" t="s">
        <v>24</v>
      </c>
      <c r="R11" s="5" t="s">
        <v>25</v>
      </c>
      <c r="S11" s="5" t="s">
        <v>26</v>
      </c>
      <c r="T11" s="5" t="s">
        <v>27</v>
      </c>
      <c r="U11" s="5" t="s">
        <v>28</v>
      </c>
      <c r="V11" s="5" t="s">
        <v>29</v>
      </c>
      <c r="W11" s="5" t="s">
        <v>30</v>
      </c>
      <c r="X11" s="5" t="s">
        <v>31</v>
      </c>
      <c r="Y11" s="5" t="s">
        <v>32</v>
      </c>
      <c r="Z11" s="5" t="s">
        <v>33</v>
      </c>
      <c r="AA11" s="5" t="s">
        <v>34</v>
      </c>
      <c r="AB11" s="5" t="s">
        <v>35</v>
      </c>
      <c r="AC11" s="5" t="s">
        <v>36</v>
      </c>
      <c r="AD11" s="5" t="s">
        <v>37</v>
      </c>
      <c r="AE11" s="6" t="s">
        <v>38</v>
      </c>
      <c r="AF11" s="6" t="s">
        <v>39</v>
      </c>
      <c r="AG11" s="59" t="s">
        <v>40</v>
      </c>
      <c r="AH11" s="62"/>
    </row>
    <row r="12" spans="1:34" s="9" customFormat="1" ht="51.6" thickBot="1">
      <c r="A12" s="56" t="s">
        <v>0</v>
      </c>
      <c r="B12" s="57" t="s">
        <v>2</v>
      </c>
      <c r="C12" s="55" t="s">
        <v>41</v>
      </c>
      <c r="D12" s="7" t="s">
        <v>42</v>
      </c>
      <c r="E12" s="7" t="s">
        <v>43</v>
      </c>
      <c r="F12" s="7" t="s">
        <v>44</v>
      </c>
      <c r="G12" s="7" t="s">
        <v>45</v>
      </c>
      <c r="H12" s="7" t="s">
        <v>46</v>
      </c>
      <c r="I12" s="7" t="s">
        <v>47</v>
      </c>
      <c r="J12" s="7" t="s">
        <v>48</v>
      </c>
      <c r="K12" s="7" t="s">
        <v>49</v>
      </c>
      <c r="L12" s="7" t="s">
        <v>50</v>
      </c>
      <c r="M12" s="7" t="s">
        <v>51</v>
      </c>
      <c r="N12" s="7" t="s">
        <v>52</v>
      </c>
      <c r="O12" s="7" t="s">
        <v>53</v>
      </c>
      <c r="P12" s="7" t="s">
        <v>54</v>
      </c>
      <c r="Q12" s="7" t="s">
        <v>55</v>
      </c>
      <c r="R12" s="7" t="s">
        <v>56</v>
      </c>
      <c r="S12" s="7" t="s">
        <v>57</v>
      </c>
      <c r="T12" s="7" t="s">
        <v>58</v>
      </c>
      <c r="U12" s="7" t="s">
        <v>59</v>
      </c>
      <c r="V12" s="7" t="s">
        <v>60</v>
      </c>
      <c r="W12" s="7" t="s">
        <v>61</v>
      </c>
      <c r="X12" s="7" t="s">
        <v>62</v>
      </c>
      <c r="Y12" s="7" t="s">
        <v>63</v>
      </c>
      <c r="Z12" s="7" t="s">
        <v>64</v>
      </c>
      <c r="AA12" s="7" t="s">
        <v>65</v>
      </c>
      <c r="AB12" s="7" t="s">
        <v>66</v>
      </c>
      <c r="AC12" s="7" t="s">
        <v>67</v>
      </c>
      <c r="AD12" s="7" t="s">
        <v>68</v>
      </c>
      <c r="AE12" s="7" t="s">
        <v>69</v>
      </c>
      <c r="AF12" s="7" t="s">
        <v>70</v>
      </c>
      <c r="AG12" s="8" t="s">
        <v>71</v>
      </c>
      <c r="AH12" s="58" t="s">
        <v>1</v>
      </c>
    </row>
    <row r="13" spans="1:34" s="13" customFormat="1" ht="27">
      <c r="A13" s="10" t="s">
        <v>72</v>
      </c>
      <c r="B13" s="10" t="s">
        <v>73</v>
      </c>
      <c r="C13" s="69">
        <v>0.08</v>
      </c>
      <c r="D13" s="70">
        <v>7.0000000000000007E-2</v>
      </c>
      <c r="E13" s="70">
        <v>0.23</v>
      </c>
      <c r="F13" s="70">
        <v>0</v>
      </c>
      <c r="G13" s="70">
        <v>0.1</v>
      </c>
      <c r="H13" s="70">
        <v>0.2</v>
      </c>
      <c r="I13" s="70">
        <v>0</v>
      </c>
      <c r="J13" s="70">
        <v>0.01</v>
      </c>
      <c r="K13" s="70">
        <v>0</v>
      </c>
      <c r="L13" s="70">
        <v>0</v>
      </c>
      <c r="M13" s="70">
        <v>0</v>
      </c>
      <c r="N13" s="70">
        <v>0</v>
      </c>
      <c r="O13" s="70">
        <v>0</v>
      </c>
      <c r="P13" s="70">
        <v>0</v>
      </c>
      <c r="Q13" s="70">
        <v>0</v>
      </c>
      <c r="R13" s="70">
        <v>0.03</v>
      </c>
      <c r="S13" s="70">
        <v>0.05</v>
      </c>
      <c r="T13" s="70">
        <v>0</v>
      </c>
      <c r="U13" s="70">
        <v>0</v>
      </c>
      <c r="V13" s="70">
        <v>0</v>
      </c>
      <c r="W13" s="70">
        <v>0</v>
      </c>
      <c r="X13" s="70">
        <v>0</v>
      </c>
      <c r="Y13" s="70">
        <v>0</v>
      </c>
      <c r="Z13" s="70">
        <v>0</v>
      </c>
      <c r="AA13" s="70">
        <v>0</v>
      </c>
      <c r="AB13" s="70">
        <v>0</v>
      </c>
      <c r="AC13" s="70">
        <v>0.03</v>
      </c>
      <c r="AD13" s="70">
        <v>0</v>
      </c>
      <c r="AE13" s="70">
        <v>0</v>
      </c>
      <c r="AF13" s="70">
        <v>0.15</v>
      </c>
      <c r="AG13" s="70">
        <v>0.05</v>
      </c>
      <c r="AH13" s="42"/>
    </row>
    <row r="14" spans="1:34">
      <c r="A14" s="14" t="s">
        <v>72</v>
      </c>
      <c r="B14" s="14" t="s">
        <v>74</v>
      </c>
      <c r="C14" s="15">
        <f>322144000*C13</f>
        <v>25771520</v>
      </c>
      <c r="D14" s="15">
        <f>322144000*D13</f>
        <v>22550080.000000004</v>
      </c>
      <c r="E14" s="15">
        <f t="shared" ref="E14:I14" si="0">322144000*E13</f>
        <v>74093120</v>
      </c>
      <c r="F14" s="15">
        <f t="shared" si="0"/>
        <v>0</v>
      </c>
      <c r="G14" s="15">
        <f t="shared" si="0"/>
        <v>32214400</v>
      </c>
      <c r="H14" s="15">
        <f t="shared" si="0"/>
        <v>64428800</v>
      </c>
      <c r="I14" s="15">
        <f t="shared" si="0"/>
        <v>0</v>
      </c>
      <c r="J14" s="15">
        <f t="shared" ref="J14" si="1">322144000*J13</f>
        <v>3221440</v>
      </c>
      <c r="K14" s="15">
        <f t="shared" ref="K14" si="2">322144000*K13</f>
        <v>0</v>
      </c>
      <c r="L14" s="15">
        <f t="shared" ref="L14" si="3">322144000*L13</f>
        <v>0</v>
      </c>
      <c r="M14" s="15">
        <f t="shared" ref="M14" si="4">322144000*M13</f>
        <v>0</v>
      </c>
      <c r="N14" s="15">
        <f t="shared" ref="N14" si="5">322144000*N13</f>
        <v>0</v>
      </c>
      <c r="O14" s="15">
        <f t="shared" ref="O14" si="6">322144000*O13</f>
        <v>0</v>
      </c>
      <c r="P14" s="15">
        <f t="shared" ref="P14" si="7">322144000*P13</f>
        <v>0</v>
      </c>
      <c r="Q14" s="15">
        <f t="shared" ref="Q14" si="8">322144000*Q13</f>
        <v>0</v>
      </c>
      <c r="R14" s="15">
        <f t="shared" ref="R14" si="9">322144000*R13</f>
        <v>9664320</v>
      </c>
      <c r="S14" s="15">
        <f t="shared" ref="S14" si="10">322144000*S13</f>
        <v>16107200</v>
      </c>
      <c r="T14" s="15">
        <f t="shared" ref="T14" si="11">322144000*T13</f>
        <v>0</v>
      </c>
      <c r="U14" s="15">
        <f t="shared" ref="U14" si="12">322144000*U13</f>
        <v>0</v>
      </c>
      <c r="V14" s="15">
        <f t="shared" ref="V14" si="13">322144000*V13</f>
        <v>0</v>
      </c>
      <c r="W14" s="15">
        <f t="shared" ref="W14" si="14">322144000*W13</f>
        <v>0</v>
      </c>
      <c r="X14" s="15">
        <f t="shared" ref="X14" si="15">322144000*X13</f>
        <v>0</v>
      </c>
      <c r="Y14" s="15">
        <f t="shared" ref="Y14" si="16">322144000*Y13</f>
        <v>0</v>
      </c>
      <c r="Z14" s="15">
        <f t="shared" ref="Z14" si="17">322144000*Z13</f>
        <v>0</v>
      </c>
      <c r="AA14" s="15">
        <f t="shared" ref="AA14" si="18">322144000*AA13</f>
        <v>0</v>
      </c>
      <c r="AB14" s="15">
        <f t="shared" ref="AB14" si="19">322144000*AB13</f>
        <v>0</v>
      </c>
      <c r="AC14" s="15">
        <f t="shared" ref="AC14" si="20">322144000*AC13</f>
        <v>9664320</v>
      </c>
      <c r="AD14" s="15">
        <f t="shared" ref="AD14" si="21">322144000*AD13</f>
        <v>0</v>
      </c>
      <c r="AE14" s="15">
        <f t="shared" ref="AE14" si="22">322144000*AE13</f>
        <v>0</v>
      </c>
      <c r="AF14" s="15">
        <f t="shared" ref="AF14" si="23">322144000*AF13</f>
        <v>48321600</v>
      </c>
      <c r="AG14" s="15">
        <f t="shared" ref="AG14" si="24">322144000*AG13</f>
        <v>16107200</v>
      </c>
      <c r="AH14" s="15">
        <f t="shared" ref="AH14:AH32" si="25">SUM(C14:AG14)</f>
        <v>322144000</v>
      </c>
    </row>
    <row r="15" spans="1:34" ht="27">
      <c r="A15" s="15" t="s">
        <v>75</v>
      </c>
      <c r="B15" s="16" t="s">
        <v>76</v>
      </c>
      <c r="C15" s="15">
        <f>+C16+C17+C18</f>
        <v>37792228.742075771</v>
      </c>
      <c r="D15" s="15">
        <f t="shared" ref="D15:AG15" si="26">+D16+D17+D18</f>
        <v>3044190.8212560383</v>
      </c>
      <c r="E15" s="15">
        <f t="shared" si="26"/>
        <v>33538350.719609458</v>
      </c>
      <c r="F15" s="15">
        <f t="shared" si="26"/>
        <v>0</v>
      </c>
      <c r="G15" s="15">
        <f t="shared" si="26"/>
        <v>18780000</v>
      </c>
      <c r="H15" s="15">
        <f t="shared" si="26"/>
        <v>30500572.941831678</v>
      </c>
      <c r="I15" s="15">
        <f t="shared" si="26"/>
        <v>22052693.236714974</v>
      </c>
      <c r="J15" s="15">
        <f t="shared" si="26"/>
        <v>6238635.2657004828</v>
      </c>
      <c r="K15" s="15">
        <f t="shared" si="26"/>
        <v>0</v>
      </c>
      <c r="L15" s="15">
        <f t="shared" si="26"/>
        <v>0</v>
      </c>
      <c r="M15" s="15">
        <f t="shared" si="26"/>
        <v>0</v>
      </c>
      <c r="N15" s="15">
        <f t="shared" si="26"/>
        <v>0</v>
      </c>
      <c r="O15" s="15">
        <f t="shared" si="26"/>
        <v>0</v>
      </c>
      <c r="P15" s="15">
        <f t="shared" si="26"/>
        <v>0</v>
      </c>
      <c r="Q15" s="15">
        <f t="shared" si="26"/>
        <v>0</v>
      </c>
      <c r="R15" s="15">
        <f t="shared" si="26"/>
        <v>3124746.3768115938</v>
      </c>
      <c r="S15" s="15">
        <f t="shared" si="26"/>
        <v>2256000</v>
      </c>
      <c r="T15" s="15">
        <f t="shared" si="26"/>
        <v>0</v>
      </c>
      <c r="U15" s="15">
        <f t="shared" si="26"/>
        <v>0</v>
      </c>
      <c r="V15" s="15">
        <f t="shared" si="26"/>
        <v>0</v>
      </c>
      <c r="W15" s="15">
        <f t="shared" si="26"/>
        <v>0</v>
      </c>
      <c r="X15" s="15">
        <f t="shared" si="26"/>
        <v>0</v>
      </c>
      <c r="Y15" s="15">
        <f t="shared" si="26"/>
        <v>0</v>
      </c>
      <c r="Z15" s="15">
        <f t="shared" si="26"/>
        <v>0</v>
      </c>
      <c r="AA15" s="15">
        <f t="shared" si="26"/>
        <v>0</v>
      </c>
      <c r="AB15" s="15">
        <f t="shared" si="26"/>
        <v>0</v>
      </c>
      <c r="AC15" s="15">
        <f t="shared" si="26"/>
        <v>5250000</v>
      </c>
      <c r="AD15" s="15">
        <f t="shared" si="26"/>
        <v>0</v>
      </c>
      <c r="AE15" s="15">
        <f t="shared" si="26"/>
        <v>0</v>
      </c>
      <c r="AF15" s="15">
        <f t="shared" si="26"/>
        <v>19987513.078000002</v>
      </c>
      <c r="AG15" s="15">
        <f t="shared" si="26"/>
        <v>2250000</v>
      </c>
      <c r="AH15" s="15">
        <f>SUM(C15:AG15)</f>
        <v>184814931.18200001</v>
      </c>
    </row>
    <row r="16" spans="1:34" s="19" customFormat="1">
      <c r="A16" s="17" t="s">
        <v>77</v>
      </c>
      <c r="B16" s="18" t="s">
        <v>78</v>
      </c>
      <c r="C16" s="17">
        <f>'[1]VALORES 2008'!$D$509+'[2]VALORES 2008'!$D$409</f>
        <v>37792228.742075771</v>
      </c>
      <c r="D16" s="17">
        <f>'[1]VALORES 2008'!$E$509+'[2]VALORES 2008'!$E$409</f>
        <v>3044190.8212560383</v>
      </c>
      <c r="E16" s="17">
        <f>'[1]VALORES 2008'!$F$509+'[2]VALORES 2008'!$F$409</f>
        <v>33538350.719609458</v>
      </c>
      <c r="F16" s="17"/>
      <c r="G16" s="17">
        <f>'[1]VALORES 2008'!$H$509+'[2]VALORES 2008'!$H$409</f>
        <v>18780000</v>
      </c>
      <c r="H16" s="17">
        <f>'[1]VALORES 2008'!$I$509+'[2]VALORES 2008'!$I$409</f>
        <v>30500572.941831678</v>
      </c>
      <c r="I16" s="17">
        <f>'[1]VALORES 2008'!$J$509+'[2]VALORES 2008'!$J$409</f>
        <v>22052693.236714974</v>
      </c>
      <c r="J16" s="17">
        <f>'[1]VALORES 2008'!$K$509+'[2]VALORES 2008'!$K$409</f>
        <v>6238635.2657004828</v>
      </c>
      <c r="K16" s="17"/>
      <c r="L16" s="17"/>
      <c r="M16" s="17"/>
      <c r="N16" s="17"/>
      <c r="O16" s="17"/>
      <c r="P16" s="17"/>
      <c r="Q16" s="17"/>
      <c r="R16" s="17">
        <f>'[1]VALORES 2008'!$S$509+'[2]VALORES 2008'!$S$409</f>
        <v>3124746.3768115938</v>
      </c>
      <c r="S16" s="17">
        <f>'[1]VALORES 2008'!$T$509+'[2]VALORES 2008'!$T$409</f>
        <v>2256000</v>
      </c>
      <c r="T16" s="17"/>
      <c r="U16" s="17"/>
      <c r="V16" s="17"/>
      <c r="W16" s="17"/>
      <c r="X16" s="17"/>
      <c r="Y16" s="17"/>
      <c r="Z16" s="17"/>
      <c r="AA16" s="17"/>
      <c r="AB16" s="17"/>
      <c r="AC16" s="17">
        <f>'[1]VALORES 2008'!$AD$509+'[2]VALORES 2008'!$AD$409</f>
        <v>5250000</v>
      </c>
      <c r="AD16" s="17"/>
      <c r="AE16" s="17"/>
      <c r="AF16" s="17">
        <f>'[1]VALORES 2008'!$AG$509+'[2]VALORES 2008'!$AG$409</f>
        <v>19987513.078000002</v>
      </c>
      <c r="AG16" s="17">
        <f>'[1]VALORES 2008'!$AH$509+'[2]VALORES 2008'!$AH$409</f>
        <v>2250000</v>
      </c>
      <c r="AH16" s="15">
        <f>SUM(C16:AG16)</f>
        <v>184814931.18200001</v>
      </c>
    </row>
    <row r="17" spans="1:34" s="22" customFormat="1">
      <c r="A17" s="20" t="s">
        <v>79</v>
      </c>
      <c r="B17" s="20" t="s">
        <v>80</v>
      </c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42"/>
    </row>
    <row r="18" spans="1:34" s="19" customFormat="1">
      <c r="A18" s="23" t="s">
        <v>81</v>
      </c>
      <c r="B18" s="23" t="s">
        <v>82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24"/>
      <c r="AH18" s="15">
        <f t="shared" si="25"/>
        <v>0</v>
      </c>
    </row>
    <row r="19" spans="1:34" s="19" customFormat="1">
      <c r="A19" s="43" t="s">
        <v>83</v>
      </c>
      <c r="B19" s="44" t="s">
        <v>84</v>
      </c>
      <c r="C19" s="17">
        <f>+C20</f>
        <v>3813538.4</v>
      </c>
      <c r="D19" s="17">
        <f t="shared" ref="D19:AG19" si="27">+D20</f>
        <v>1341640</v>
      </c>
      <c r="E19" s="17">
        <f t="shared" si="27"/>
        <v>24762125</v>
      </c>
      <c r="F19" s="17">
        <f t="shared" si="27"/>
        <v>0</v>
      </c>
      <c r="G19" s="17">
        <f t="shared" si="27"/>
        <v>5894731.6000000006</v>
      </c>
      <c r="H19" s="17">
        <f t="shared" si="27"/>
        <v>7193246.9999999991</v>
      </c>
      <c r="I19" s="17">
        <f t="shared" si="27"/>
        <v>0</v>
      </c>
      <c r="J19" s="17">
        <f t="shared" si="27"/>
        <v>1851180</v>
      </c>
      <c r="K19" s="17">
        <f t="shared" si="27"/>
        <v>0</v>
      </c>
      <c r="L19" s="17">
        <f t="shared" si="27"/>
        <v>0</v>
      </c>
      <c r="M19" s="17">
        <f t="shared" si="27"/>
        <v>0</v>
      </c>
      <c r="N19" s="17">
        <f t="shared" si="27"/>
        <v>0</v>
      </c>
      <c r="O19" s="17">
        <f t="shared" si="27"/>
        <v>0</v>
      </c>
      <c r="P19" s="17">
        <f t="shared" si="27"/>
        <v>0</v>
      </c>
      <c r="Q19" s="17">
        <f t="shared" si="27"/>
        <v>0</v>
      </c>
      <c r="R19" s="17">
        <f t="shared" si="27"/>
        <v>1154660</v>
      </c>
      <c r="S19" s="17">
        <f t="shared" si="27"/>
        <v>4757760</v>
      </c>
      <c r="T19" s="17">
        <f t="shared" si="27"/>
        <v>0</v>
      </c>
      <c r="U19" s="17">
        <f t="shared" si="27"/>
        <v>0</v>
      </c>
      <c r="V19" s="17">
        <f t="shared" si="27"/>
        <v>0</v>
      </c>
      <c r="W19" s="17">
        <f t="shared" si="27"/>
        <v>0</v>
      </c>
      <c r="X19" s="17">
        <f t="shared" si="27"/>
        <v>0</v>
      </c>
      <c r="Y19" s="17">
        <f t="shared" si="27"/>
        <v>0</v>
      </c>
      <c r="Z19" s="17">
        <f t="shared" si="27"/>
        <v>0</v>
      </c>
      <c r="AA19" s="17">
        <f t="shared" si="27"/>
        <v>0</v>
      </c>
      <c r="AB19" s="17">
        <f t="shared" si="27"/>
        <v>0</v>
      </c>
      <c r="AC19" s="17">
        <f t="shared" si="27"/>
        <v>0</v>
      </c>
      <c r="AD19" s="17">
        <f t="shared" si="27"/>
        <v>0</v>
      </c>
      <c r="AE19" s="17">
        <f t="shared" si="27"/>
        <v>0</v>
      </c>
      <c r="AF19" s="17">
        <f t="shared" si="27"/>
        <v>185118</v>
      </c>
      <c r="AG19" s="17">
        <f t="shared" si="27"/>
        <v>0</v>
      </c>
      <c r="AH19" s="15">
        <f>SUM(C19:AG19)</f>
        <v>50954000</v>
      </c>
    </row>
    <row r="20" spans="1:34" s="19" customFormat="1">
      <c r="A20" s="43" t="s">
        <v>85</v>
      </c>
      <c r="B20" s="44" t="s">
        <v>86</v>
      </c>
      <c r="C20" s="17">
        <f>+C21+C30</f>
        <v>3813538.4</v>
      </c>
      <c r="D20" s="17">
        <f t="shared" ref="D20:AG20" si="28">+D21+D30</f>
        <v>1341640</v>
      </c>
      <c r="E20" s="17">
        <f t="shared" si="28"/>
        <v>24762125</v>
      </c>
      <c r="F20" s="17">
        <f t="shared" si="28"/>
        <v>0</v>
      </c>
      <c r="G20" s="17">
        <f t="shared" si="28"/>
        <v>5894731.6000000006</v>
      </c>
      <c r="H20" s="17">
        <f t="shared" si="28"/>
        <v>7193246.9999999991</v>
      </c>
      <c r="I20" s="17">
        <f t="shared" si="28"/>
        <v>0</v>
      </c>
      <c r="J20" s="17">
        <f t="shared" si="28"/>
        <v>1851180</v>
      </c>
      <c r="K20" s="17">
        <f t="shared" si="28"/>
        <v>0</v>
      </c>
      <c r="L20" s="17">
        <f t="shared" si="28"/>
        <v>0</v>
      </c>
      <c r="M20" s="17">
        <f t="shared" si="28"/>
        <v>0</v>
      </c>
      <c r="N20" s="17">
        <f t="shared" si="28"/>
        <v>0</v>
      </c>
      <c r="O20" s="17">
        <f t="shared" si="28"/>
        <v>0</v>
      </c>
      <c r="P20" s="17">
        <f t="shared" si="28"/>
        <v>0</v>
      </c>
      <c r="Q20" s="17">
        <f t="shared" si="28"/>
        <v>0</v>
      </c>
      <c r="R20" s="17">
        <f t="shared" si="28"/>
        <v>1154660</v>
      </c>
      <c r="S20" s="17">
        <f t="shared" si="28"/>
        <v>4757760</v>
      </c>
      <c r="T20" s="17">
        <f t="shared" si="28"/>
        <v>0</v>
      </c>
      <c r="U20" s="17">
        <f t="shared" si="28"/>
        <v>0</v>
      </c>
      <c r="V20" s="17">
        <f t="shared" si="28"/>
        <v>0</v>
      </c>
      <c r="W20" s="17">
        <f t="shared" si="28"/>
        <v>0</v>
      </c>
      <c r="X20" s="17">
        <f t="shared" si="28"/>
        <v>0</v>
      </c>
      <c r="Y20" s="17">
        <f t="shared" si="28"/>
        <v>0</v>
      </c>
      <c r="Z20" s="17">
        <f t="shared" si="28"/>
        <v>0</v>
      </c>
      <c r="AA20" s="17">
        <f t="shared" si="28"/>
        <v>0</v>
      </c>
      <c r="AB20" s="17">
        <f t="shared" si="28"/>
        <v>0</v>
      </c>
      <c r="AC20" s="17">
        <f t="shared" si="28"/>
        <v>0</v>
      </c>
      <c r="AD20" s="17">
        <f t="shared" si="28"/>
        <v>0</v>
      </c>
      <c r="AE20" s="17">
        <f t="shared" si="28"/>
        <v>0</v>
      </c>
      <c r="AF20" s="17">
        <f t="shared" si="28"/>
        <v>185118</v>
      </c>
      <c r="AG20" s="17">
        <f t="shared" si="28"/>
        <v>0</v>
      </c>
      <c r="AH20" s="15">
        <f t="shared" si="25"/>
        <v>50954000</v>
      </c>
    </row>
    <row r="21" spans="1:34" s="19" customFormat="1">
      <c r="A21" s="45" t="s">
        <v>87</v>
      </c>
      <c r="B21" s="46" t="s">
        <v>88</v>
      </c>
      <c r="C21" s="17">
        <f>+C22+C25+C29</f>
        <v>3813538.4</v>
      </c>
      <c r="D21" s="17">
        <f t="shared" ref="D21:AG21" si="29">+D22+D25+D29</f>
        <v>1341640</v>
      </c>
      <c r="E21" s="17">
        <f t="shared" si="29"/>
        <v>24762125</v>
      </c>
      <c r="F21" s="17">
        <f t="shared" si="29"/>
        <v>0</v>
      </c>
      <c r="G21" s="17">
        <f t="shared" si="29"/>
        <v>5894731.6000000006</v>
      </c>
      <c r="H21" s="17">
        <f t="shared" si="29"/>
        <v>7193246.9999999991</v>
      </c>
      <c r="I21" s="17">
        <f t="shared" si="29"/>
        <v>0</v>
      </c>
      <c r="J21" s="17">
        <f t="shared" si="29"/>
        <v>1851180</v>
      </c>
      <c r="K21" s="17">
        <f t="shared" si="29"/>
        <v>0</v>
      </c>
      <c r="L21" s="17">
        <f t="shared" si="29"/>
        <v>0</v>
      </c>
      <c r="M21" s="17">
        <f t="shared" si="29"/>
        <v>0</v>
      </c>
      <c r="N21" s="17">
        <f t="shared" si="29"/>
        <v>0</v>
      </c>
      <c r="O21" s="17">
        <f t="shared" si="29"/>
        <v>0</v>
      </c>
      <c r="P21" s="17">
        <f t="shared" si="29"/>
        <v>0</v>
      </c>
      <c r="Q21" s="17">
        <f t="shared" si="29"/>
        <v>0</v>
      </c>
      <c r="R21" s="17">
        <f t="shared" si="29"/>
        <v>1154660</v>
      </c>
      <c r="S21" s="17">
        <f t="shared" si="29"/>
        <v>4757760</v>
      </c>
      <c r="T21" s="17">
        <f t="shared" si="29"/>
        <v>0</v>
      </c>
      <c r="U21" s="17">
        <f t="shared" si="29"/>
        <v>0</v>
      </c>
      <c r="V21" s="17">
        <f t="shared" si="29"/>
        <v>0</v>
      </c>
      <c r="W21" s="17">
        <f t="shared" si="29"/>
        <v>0</v>
      </c>
      <c r="X21" s="17">
        <f t="shared" si="29"/>
        <v>0</v>
      </c>
      <c r="Y21" s="17">
        <f t="shared" si="29"/>
        <v>0</v>
      </c>
      <c r="Z21" s="17">
        <f t="shared" si="29"/>
        <v>0</v>
      </c>
      <c r="AA21" s="17">
        <f t="shared" si="29"/>
        <v>0</v>
      </c>
      <c r="AB21" s="17">
        <f t="shared" si="29"/>
        <v>0</v>
      </c>
      <c r="AC21" s="17">
        <f t="shared" si="29"/>
        <v>0</v>
      </c>
      <c r="AD21" s="17">
        <f t="shared" si="29"/>
        <v>0</v>
      </c>
      <c r="AE21" s="17">
        <f t="shared" si="29"/>
        <v>0</v>
      </c>
      <c r="AF21" s="17">
        <f t="shared" si="29"/>
        <v>185118</v>
      </c>
      <c r="AG21" s="17">
        <f t="shared" si="29"/>
        <v>0</v>
      </c>
      <c r="AH21" s="15">
        <f t="shared" si="25"/>
        <v>50954000</v>
      </c>
    </row>
    <row r="22" spans="1:34" s="19" customFormat="1">
      <c r="A22" s="17" t="s">
        <v>89</v>
      </c>
      <c r="B22" s="25" t="s">
        <v>90</v>
      </c>
      <c r="C22" s="17">
        <f>+C23+C24</f>
        <v>2437820</v>
      </c>
      <c r="D22" s="17">
        <f t="shared" ref="D22:AG22" si="30">+D23+D24</f>
        <v>696520</v>
      </c>
      <c r="E22" s="17">
        <f t="shared" si="30"/>
        <v>24117005</v>
      </c>
      <c r="F22" s="17">
        <f t="shared" si="30"/>
        <v>0</v>
      </c>
      <c r="G22" s="17">
        <f t="shared" si="30"/>
        <v>174130</v>
      </c>
      <c r="H22" s="17">
        <f t="shared" si="30"/>
        <v>5903006.9999999991</v>
      </c>
      <c r="I22" s="17">
        <f t="shared" si="30"/>
        <v>0</v>
      </c>
      <c r="J22" s="17">
        <f t="shared" si="30"/>
        <v>1044780</v>
      </c>
      <c r="K22" s="17">
        <f t="shared" si="30"/>
        <v>0</v>
      </c>
      <c r="L22" s="17">
        <f t="shared" si="30"/>
        <v>0</v>
      </c>
      <c r="M22" s="17">
        <f t="shared" si="30"/>
        <v>0</v>
      </c>
      <c r="N22" s="17">
        <f t="shared" si="30"/>
        <v>0</v>
      </c>
      <c r="O22" s="17">
        <f t="shared" si="30"/>
        <v>0</v>
      </c>
      <c r="P22" s="17">
        <f t="shared" si="30"/>
        <v>0</v>
      </c>
      <c r="Q22" s="17">
        <f t="shared" si="30"/>
        <v>0</v>
      </c>
      <c r="R22" s="17">
        <f t="shared" si="30"/>
        <v>348260</v>
      </c>
      <c r="S22" s="17">
        <f t="shared" si="30"/>
        <v>0</v>
      </c>
      <c r="T22" s="17">
        <f t="shared" si="30"/>
        <v>0</v>
      </c>
      <c r="U22" s="17">
        <f t="shared" si="30"/>
        <v>0</v>
      </c>
      <c r="V22" s="17">
        <f t="shared" si="30"/>
        <v>0</v>
      </c>
      <c r="W22" s="17">
        <f t="shared" si="30"/>
        <v>0</v>
      </c>
      <c r="X22" s="17">
        <f t="shared" si="30"/>
        <v>0</v>
      </c>
      <c r="Y22" s="17">
        <f t="shared" si="30"/>
        <v>0</v>
      </c>
      <c r="Z22" s="17">
        <f t="shared" si="30"/>
        <v>0</v>
      </c>
      <c r="AA22" s="17">
        <f t="shared" si="30"/>
        <v>0</v>
      </c>
      <c r="AB22" s="17">
        <f t="shared" si="30"/>
        <v>0</v>
      </c>
      <c r="AC22" s="17">
        <f t="shared" si="30"/>
        <v>0</v>
      </c>
      <c r="AD22" s="17">
        <f t="shared" si="30"/>
        <v>0</v>
      </c>
      <c r="AE22" s="17">
        <f t="shared" si="30"/>
        <v>0</v>
      </c>
      <c r="AF22" s="17">
        <f t="shared" si="30"/>
        <v>104478</v>
      </c>
      <c r="AG22" s="17">
        <f t="shared" si="30"/>
        <v>0</v>
      </c>
      <c r="AH22" s="15">
        <f t="shared" si="25"/>
        <v>34826000</v>
      </c>
    </row>
    <row r="23" spans="1:34">
      <c r="A23" s="15" t="s">
        <v>91</v>
      </c>
      <c r="B23" s="26" t="s">
        <v>92</v>
      </c>
      <c r="C23" s="71">
        <f>34826000*7%</f>
        <v>2437820</v>
      </c>
      <c r="D23" s="71">
        <f>34826000*2%</f>
        <v>696520</v>
      </c>
      <c r="E23" s="71">
        <f>34826000*69.25%</f>
        <v>24117005</v>
      </c>
      <c r="F23" s="71">
        <v>0</v>
      </c>
      <c r="G23" s="71">
        <f>34826000*0.5%</f>
        <v>174130</v>
      </c>
      <c r="H23" s="71">
        <f>34826000*16.95%</f>
        <v>5903006.9999999991</v>
      </c>
      <c r="I23" s="71">
        <v>0</v>
      </c>
      <c r="J23" s="71">
        <f>34826000*3%</f>
        <v>1044780</v>
      </c>
      <c r="K23" s="71">
        <v>0</v>
      </c>
      <c r="L23" s="71">
        <v>0</v>
      </c>
      <c r="M23" s="71">
        <v>0</v>
      </c>
      <c r="N23" s="71">
        <v>0</v>
      </c>
      <c r="O23" s="71">
        <v>0</v>
      </c>
      <c r="P23" s="71">
        <v>0</v>
      </c>
      <c r="Q23" s="71">
        <v>0</v>
      </c>
      <c r="R23" s="71">
        <f>34826000*1%</f>
        <v>348260</v>
      </c>
      <c r="S23" s="71">
        <v>0</v>
      </c>
      <c r="T23" s="71">
        <v>0</v>
      </c>
      <c r="U23" s="71">
        <v>0</v>
      </c>
      <c r="V23" s="71">
        <v>0</v>
      </c>
      <c r="W23" s="71">
        <v>0</v>
      </c>
      <c r="X23" s="71">
        <v>0</v>
      </c>
      <c r="Y23" s="71">
        <v>0</v>
      </c>
      <c r="Z23" s="71">
        <v>0</v>
      </c>
      <c r="AA23" s="71">
        <v>0</v>
      </c>
      <c r="AB23" s="71">
        <v>0</v>
      </c>
      <c r="AC23" s="71">
        <v>0</v>
      </c>
      <c r="AD23" s="71">
        <v>0</v>
      </c>
      <c r="AE23" s="71">
        <v>0</v>
      </c>
      <c r="AF23" s="71">
        <f>34826000*0.3%</f>
        <v>104478</v>
      </c>
      <c r="AG23" s="71"/>
      <c r="AH23" s="15">
        <f t="shared" si="25"/>
        <v>34826000</v>
      </c>
    </row>
    <row r="24" spans="1:34">
      <c r="A24" s="15" t="s">
        <v>93</v>
      </c>
      <c r="B24" s="26" t="s">
        <v>94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>
        <f t="shared" si="25"/>
        <v>0</v>
      </c>
    </row>
    <row r="25" spans="1:34" s="19" customFormat="1">
      <c r="A25" s="17" t="s">
        <v>95</v>
      </c>
      <c r="B25" s="25" t="s">
        <v>96</v>
      </c>
      <c r="C25" s="17">
        <f>+C26+C27+C28</f>
        <v>1375718.3999999999</v>
      </c>
      <c r="D25" s="17">
        <f t="shared" ref="D25:AG25" si="31">+D26+D27+D28</f>
        <v>645120</v>
      </c>
      <c r="E25" s="17">
        <f t="shared" si="31"/>
        <v>645120</v>
      </c>
      <c r="F25" s="17">
        <f t="shared" si="31"/>
        <v>0</v>
      </c>
      <c r="G25" s="17">
        <f t="shared" si="31"/>
        <v>5720601.6000000006</v>
      </c>
      <c r="H25" s="17">
        <f t="shared" si="31"/>
        <v>1290240</v>
      </c>
      <c r="I25" s="17">
        <f t="shared" si="31"/>
        <v>0</v>
      </c>
      <c r="J25" s="17">
        <f t="shared" si="31"/>
        <v>806400</v>
      </c>
      <c r="K25" s="17">
        <f t="shared" si="31"/>
        <v>0</v>
      </c>
      <c r="L25" s="17">
        <f t="shared" si="31"/>
        <v>0</v>
      </c>
      <c r="M25" s="17">
        <f t="shared" si="31"/>
        <v>0</v>
      </c>
      <c r="N25" s="17">
        <f t="shared" si="31"/>
        <v>0</v>
      </c>
      <c r="O25" s="17">
        <f t="shared" si="31"/>
        <v>0</v>
      </c>
      <c r="P25" s="17">
        <f t="shared" si="31"/>
        <v>0</v>
      </c>
      <c r="Q25" s="17">
        <f t="shared" si="31"/>
        <v>0</v>
      </c>
      <c r="R25" s="17">
        <f t="shared" si="31"/>
        <v>806400</v>
      </c>
      <c r="S25" s="17">
        <f t="shared" si="31"/>
        <v>4757760</v>
      </c>
      <c r="T25" s="17">
        <f t="shared" si="31"/>
        <v>0</v>
      </c>
      <c r="U25" s="17">
        <f t="shared" si="31"/>
        <v>0</v>
      </c>
      <c r="V25" s="17">
        <f t="shared" si="31"/>
        <v>0</v>
      </c>
      <c r="W25" s="17">
        <f t="shared" si="31"/>
        <v>0</v>
      </c>
      <c r="X25" s="17">
        <f t="shared" si="31"/>
        <v>0</v>
      </c>
      <c r="Y25" s="17">
        <f t="shared" si="31"/>
        <v>0</v>
      </c>
      <c r="Z25" s="17">
        <f t="shared" si="31"/>
        <v>0</v>
      </c>
      <c r="AA25" s="17">
        <f t="shared" si="31"/>
        <v>0</v>
      </c>
      <c r="AB25" s="17">
        <f t="shared" si="31"/>
        <v>0</v>
      </c>
      <c r="AC25" s="17">
        <f t="shared" si="31"/>
        <v>0</v>
      </c>
      <c r="AD25" s="17">
        <f t="shared" si="31"/>
        <v>0</v>
      </c>
      <c r="AE25" s="17">
        <f t="shared" si="31"/>
        <v>0</v>
      </c>
      <c r="AF25" s="17">
        <f t="shared" si="31"/>
        <v>80640</v>
      </c>
      <c r="AG25" s="17">
        <f t="shared" si="31"/>
        <v>0</v>
      </c>
      <c r="AH25" s="15">
        <f t="shared" si="25"/>
        <v>16128000</v>
      </c>
    </row>
    <row r="26" spans="1:34">
      <c r="A26" s="15" t="s">
        <v>97</v>
      </c>
      <c r="B26" s="26" t="s">
        <v>98</v>
      </c>
      <c r="C26" s="71">
        <f>12718000*8.53%</f>
        <v>1084845.3999999999</v>
      </c>
      <c r="D26" s="71">
        <f>12718000*4%</f>
        <v>508720</v>
      </c>
      <c r="E26" s="71">
        <f>12718000*4%</f>
        <v>508720</v>
      </c>
      <c r="F26" s="71">
        <v>0</v>
      </c>
      <c r="G26" s="71">
        <f>12718000*35.47%</f>
        <v>4511074.6000000006</v>
      </c>
      <c r="H26" s="71">
        <f>12718000*8%</f>
        <v>1017440</v>
      </c>
      <c r="I26" s="71">
        <v>0</v>
      </c>
      <c r="J26" s="71">
        <f>12718000*5%</f>
        <v>635900</v>
      </c>
      <c r="K26" s="71">
        <v>0</v>
      </c>
      <c r="L26" s="71">
        <v>0</v>
      </c>
      <c r="M26" s="71">
        <v>0</v>
      </c>
      <c r="N26" s="71">
        <v>0</v>
      </c>
      <c r="O26" s="71">
        <v>0</v>
      </c>
      <c r="P26" s="71">
        <v>0</v>
      </c>
      <c r="Q26" s="71">
        <v>0</v>
      </c>
      <c r="R26" s="71">
        <f>12718000*5%</f>
        <v>635900</v>
      </c>
      <c r="S26" s="71">
        <f>12718000*29.5%</f>
        <v>3751810</v>
      </c>
      <c r="T26" s="71">
        <v>0</v>
      </c>
      <c r="U26" s="71">
        <v>0</v>
      </c>
      <c r="V26" s="71">
        <v>0</v>
      </c>
      <c r="W26" s="71">
        <v>0</v>
      </c>
      <c r="X26" s="71">
        <v>0</v>
      </c>
      <c r="Y26" s="71">
        <v>0</v>
      </c>
      <c r="Z26" s="71">
        <v>0</v>
      </c>
      <c r="AA26" s="71">
        <v>0</v>
      </c>
      <c r="AB26" s="71">
        <v>0</v>
      </c>
      <c r="AC26" s="71">
        <v>0</v>
      </c>
      <c r="AD26" s="71">
        <v>0</v>
      </c>
      <c r="AE26" s="71">
        <v>0</v>
      </c>
      <c r="AF26" s="71">
        <f>12718000*0.5%</f>
        <v>63590</v>
      </c>
      <c r="AG26" s="71"/>
      <c r="AH26" s="15">
        <f t="shared" si="25"/>
        <v>12718000</v>
      </c>
    </row>
    <row r="27" spans="1:34">
      <c r="A27" s="15" t="s">
        <v>99</v>
      </c>
      <c r="B27" s="26" t="s">
        <v>100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>
        <f t="shared" si="25"/>
        <v>0</v>
      </c>
    </row>
    <row r="28" spans="1:34">
      <c r="A28" s="15" t="s">
        <v>101</v>
      </c>
      <c r="B28" s="26" t="s">
        <v>102</v>
      </c>
      <c r="C28" s="71">
        <f>3410000*8.53%</f>
        <v>290872.99999999994</v>
      </c>
      <c r="D28" s="71">
        <f>3410000*4%</f>
        <v>136400</v>
      </c>
      <c r="E28" s="71">
        <f>3410000*4%</f>
        <v>136400</v>
      </c>
      <c r="F28" s="71">
        <v>0</v>
      </c>
      <c r="G28" s="71">
        <f>3410000*35.47%</f>
        <v>1209527</v>
      </c>
      <c r="H28" s="71">
        <f>3410000*8%</f>
        <v>272800</v>
      </c>
      <c r="I28" s="71">
        <v>0</v>
      </c>
      <c r="J28" s="71">
        <f>3410000*5%</f>
        <v>170500</v>
      </c>
      <c r="K28" s="71">
        <v>0</v>
      </c>
      <c r="L28" s="71">
        <v>0</v>
      </c>
      <c r="M28" s="71">
        <v>0</v>
      </c>
      <c r="N28" s="71">
        <v>0</v>
      </c>
      <c r="O28" s="71">
        <v>0</v>
      </c>
      <c r="P28" s="71">
        <v>0</v>
      </c>
      <c r="Q28" s="71">
        <v>0</v>
      </c>
      <c r="R28" s="71">
        <f>3410000*5%</f>
        <v>170500</v>
      </c>
      <c r="S28" s="71">
        <f>3410000*29.5%</f>
        <v>1005950</v>
      </c>
      <c r="T28" s="71">
        <v>0</v>
      </c>
      <c r="U28" s="71">
        <v>0</v>
      </c>
      <c r="V28" s="71">
        <v>0</v>
      </c>
      <c r="W28" s="71">
        <v>0</v>
      </c>
      <c r="X28" s="71">
        <v>0</v>
      </c>
      <c r="Y28" s="71">
        <v>0</v>
      </c>
      <c r="Z28" s="71">
        <v>0</v>
      </c>
      <c r="AA28" s="71">
        <v>0</v>
      </c>
      <c r="AB28" s="71">
        <v>0</v>
      </c>
      <c r="AC28" s="71">
        <v>0</v>
      </c>
      <c r="AD28" s="71">
        <v>0</v>
      </c>
      <c r="AE28" s="71">
        <v>0</v>
      </c>
      <c r="AF28" s="71">
        <f>3410000*0.5%</f>
        <v>17050</v>
      </c>
      <c r="AG28" s="71"/>
      <c r="AH28" s="15">
        <f t="shared" si="25"/>
        <v>3410000</v>
      </c>
    </row>
    <row r="29" spans="1:34" s="19" customFormat="1">
      <c r="A29" s="17" t="s">
        <v>103</v>
      </c>
      <c r="B29" s="25" t="s">
        <v>104</v>
      </c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5">
        <f t="shared" si="25"/>
        <v>0</v>
      </c>
    </row>
    <row r="30" spans="1:34" s="19" customFormat="1">
      <c r="A30" s="45" t="s">
        <v>105</v>
      </c>
      <c r="B30" s="46" t="s">
        <v>106</v>
      </c>
      <c r="C30" s="27">
        <f>SUM(C31:C32)</f>
        <v>0</v>
      </c>
      <c r="D30" s="27">
        <f t="shared" ref="D30:AG30" si="32">SUM(D31:D32)</f>
        <v>0</v>
      </c>
      <c r="E30" s="27">
        <f t="shared" si="32"/>
        <v>0</v>
      </c>
      <c r="F30" s="27">
        <f t="shared" si="32"/>
        <v>0</v>
      </c>
      <c r="G30" s="27">
        <f t="shared" si="32"/>
        <v>0</v>
      </c>
      <c r="H30" s="27">
        <f t="shared" si="32"/>
        <v>0</v>
      </c>
      <c r="I30" s="27">
        <f t="shared" si="32"/>
        <v>0</v>
      </c>
      <c r="J30" s="27">
        <f t="shared" si="32"/>
        <v>0</v>
      </c>
      <c r="K30" s="27">
        <f t="shared" si="32"/>
        <v>0</v>
      </c>
      <c r="L30" s="27">
        <f t="shared" si="32"/>
        <v>0</v>
      </c>
      <c r="M30" s="27">
        <f t="shared" si="32"/>
        <v>0</v>
      </c>
      <c r="N30" s="27">
        <f t="shared" si="32"/>
        <v>0</v>
      </c>
      <c r="O30" s="27">
        <f t="shared" si="32"/>
        <v>0</v>
      </c>
      <c r="P30" s="27">
        <f t="shared" si="32"/>
        <v>0</v>
      </c>
      <c r="Q30" s="27">
        <f t="shared" si="32"/>
        <v>0</v>
      </c>
      <c r="R30" s="27">
        <f t="shared" si="32"/>
        <v>0</v>
      </c>
      <c r="S30" s="27">
        <f t="shared" si="32"/>
        <v>0</v>
      </c>
      <c r="T30" s="27">
        <f t="shared" si="32"/>
        <v>0</v>
      </c>
      <c r="U30" s="27">
        <f t="shared" si="32"/>
        <v>0</v>
      </c>
      <c r="V30" s="27">
        <f t="shared" si="32"/>
        <v>0</v>
      </c>
      <c r="W30" s="27">
        <f t="shared" si="32"/>
        <v>0</v>
      </c>
      <c r="X30" s="27">
        <f t="shared" si="32"/>
        <v>0</v>
      </c>
      <c r="Y30" s="27">
        <f t="shared" si="32"/>
        <v>0</v>
      </c>
      <c r="Z30" s="27">
        <f t="shared" si="32"/>
        <v>0</v>
      </c>
      <c r="AA30" s="27">
        <f t="shared" si="32"/>
        <v>0</v>
      </c>
      <c r="AB30" s="27">
        <f t="shared" si="32"/>
        <v>0</v>
      </c>
      <c r="AC30" s="27">
        <f t="shared" si="32"/>
        <v>0</v>
      </c>
      <c r="AD30" s="27">
        <f t="shared" si="32"/>
        <v>0</v>
      </c>
      <c r="AE30" s="27">
        <f t="shared" si="32"/>
        <v>0</v>
      </c>
      <c r="AF30" s="27">
        <f t="shared" si="32"/>
        <v>0</v>
      </c>
      <c r="AG30" s="27">
        <f t="shared" si="32"/>
        <v>0</v>
      </c>
      <c r="AH30" s="15">
        <f t="shared" si="25"/>
        <v>0</v>
      </c>
    </row>
    <row r="31" spans="1:34" s="31" customFormat="1">
      <c r="A31" s="28" t="s">
        <v>107</v>
      </c>
      <c r="B31" s="29" t="s">
        <v>108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15">
        <f t="shared" si="25"/>
        <v>0</v>
      </c>
    </row>
    <row r="32" spans="1:34" s="31" customFormat="1">
      <c r="A32" s="28" t="s">
        <v>109</v>
      </c>
      <c r="B32" s="29" t="s">
        <v>110</v>
      </c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15">
        <f t="shared" si="25"/>
        <v>0</v>
      </c>
    </row>
    <row r="33" spans="1:34" s="34" customFormat="1" ht="15.6">
      <c r="A33" s="32" t="s">
        <v>129</v>
      </c>
      <c r="B33" s="33" t="s">
        <v>111</v>
      </c>
      <c r="C33" s="32">
        <f>+C14+C15</f>
        <v>63563748.742075771</v>
      </c>
      <c r="D33" s="32">
        <f t="shared" ref="D33:AG33" si="33">+D14+D15</f>
        <v>25594270.821256042</v>
      </c>
      <c r="E33" s="32">
        <f t="shared" si="33"/>
        <v>107631470.71960945</v>
      </c>
      <c r="F33" s="32">
        <f t="shared" si="33"/>
        <v>0</v>
      </c>
      <c r="G33" s="32">
        <f t="shared" si="33"/>
        <v>50994400</v>
      </c>
      <c r="H33" s="32">
        <f t="shared" si="33"/>
        <v>94929372.941831678</v>
      </c>
      <c r="I33" s="32">
        <f t="shared" si="33"/>
        <v>22052693.236714974</v>
      </c>
      <c r="J33" s="32">
        <f t="shared" si="33"/>
        <v>9460075.2657004818</v>
      </c>
      <c r="K33" s="32">
        <f t="shared" si="33"/>
        <v>0</v>
      </c>
      <c r="L33" s="32">
        <f t="shared" si="33"/>
        <v>0</v>
      </c>
      <c r="M33" s="32">
        <f t="shared" si="33"/>
        <v>0</v>
      </c>
      <c r="N33" s="32">
        <f t="shared" si="33"/>
        <v>0</v>
      </c>
      <c r="O33" s="32">
        <f t="shared" si="33"/>
        <v>0</v>
      </c>
      <c r="P33" s="32">
        <f t="shared" si="33"/>
        <v>0</v>
      </c>
      <c r="Q33" s="32">
        <f t="shared" si="33"/>
        <v>0</v>
      </c>
      <c r="R33" s="32">
        <f t="shared" si="33"/>
        <v>12789066.376811594</v>
      </c>
      <c r="S33" s="32">
        <f t="shared" si="33"/>
        <v>18363200</v>
      </c>
      <c r="T33" s="32">
        <f t="shared" si="33"/>
        <v>0</v>
      </c>
      <c r="U33" s="32">
        <f t="shared" si="33"/>
        <v>0</v>
      </c>
      <c r="V33" s="32">
        <f t="shared" si="33"/>
        <v>0</v>
      </c>
      <c r="W33" s="32">
        <f t="shared" si="33"/>
        <v>0</v>
      </c>
      <c r="X33" s="32">
        <f t="shared" si="33"/>
        <v>0</v>
      </c>
      <c r="Y33" s="32">
        <f t="shared" si="33"/>
        <v>0</v>
      </c>
      <c r="Z33" s="32">
        <f t="shared" si="33"/>
        <v>0</v>
      </c>
      <c r="AA33" s="32">
        <f t="shared" si="33"/>
        <v>0</v>
      </c>
      <c r="AB33" s="32">
        <f t="shared" si="33"/>
        <v>0</v>
      </c>
      <c r="AC33" s="32">
        <f t="shared" si="33"/>
        <v>14914320</v>
      </c>
      <c r="AD33" s="32">
        <f t="shared" si="33"/>
        <v>0</v>
      </c>
      <c r="AE33" s="32">
        <f t="shared" si="33"/>
        <v>0</v>
      </c>
      <c r="AF33" s="32">
        <f t="shared" si="33"/>
        <v>68309113.078000009</v>
      </c>
      <c r="AG33" s="32">
        <f t="shared" si="33"/>
        <v>18357200</v>
      </c>
      <c r="AH33" s="32">
        <f>+AH14+AH15</f>
        <v>506958931.18200004</v>
      </c>
    </row>
    <row r="34" spans="1:34">
      <c r="B34" s="35"/>
    </row>
    <row r="35" spans="1:34">
      <c r="B35" s="36" t="s">
        <v>123</v>
      </c>
      <c r="C35" s="40">
        <v>1.1181999999999999</v>
      </c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</row>
    <row r="36" spans="1:34">
      <c r="B36" s="37" t="s">
        <v>125</v>
      </c>
      <c r="C36" s="78">
        <f>+$C$35*C33</f>
        <v>71076983.843389124</v>
      </c>
      <c r="D36" s="78">
        <f>+$C$35*D33</f>
        <v>28619513.632328503</v>
      </c>
      <c r="E36" s="86">
        <f>+$C$35*E33</f>
        <v>120353510.55866727</v>
      </c>
      <c r="F36" s="79">
        <f t="shared" ref="F36:AH36" si="34">+$C$35*F33</f>
        <v>0</v>
      </c>
      <c r="G36" s="82">
        <f t="shared" si="34"/>
        <v>57021938.079999991</v>
      </c>
      <c r="H36" s="85">
        <f t="shared" si="34"/>
        <v>106150024.82355617</v>
      </c>
      <c r="I36" s="79">
        <f t="shared" si="34"/>
        <v>24659321.577294681</v>
      </c>
      <c r="J36" s="80">
        <f t="shared" si="34"/>
        <v>10578256.162106277</v>
      </c>
      <c r="K36" s="80">
        <f t="shared" si="34"/>
        <v>0</v>
      </c>
      <c r="L36" s="80">
        <f t="shared" si="34"/>
        <v>0</v>
      </c>
      <c r="M36" s="80">
        <f t="shared" si="34"/>
        <v>0</v>
      </c>
      <c r="N36" s="80">
        <f t="shared" si="34"/>
        <v>0</v>
      </c>
      <c r="O36" s="80">
        <f t="shared" si="34"/>
        <v>0</v>
      </c>
      <c r="P36" s="80">
        <f t="shared" si="34"/>
        <v>0</v>
      </c>
      <c r="Q36" s="81">
        <f t="shared" si="34"/>
        <v>0</v>
      </c>
      <c r="R36" s="81">
        <f t="shared" si="34"/>
        <v>14300734.022550723</v>
      </c>
      <c r="S36" s="83">
        <f t="shared" si="34"/>
        <v>20533730.239999998</v>
      </c>
      <c r="T36" s="83">
        <f t="shared" si="34"/>
        <v>0</v>
      </c>
      <c r="U36" s="83">
        <f t="shared" si="34"/>
        <v>0</v>
      </c>
      <c r="V36" s="83">
        <f t="shared" si="34"/>
        <v>0</v>
      </c>
      <c r="W36" s="84">
        <f t="shared" si="34"/>
        <v>0</v>
      </c>
      <c r="X36" s="84">
        <f t="shared" si="34"/>
        <v>0</v>
      </c>
      <c r="Y36" s="84">
        <f t="shared" si="34"/>
        <v>0</v>
      </c>
      <c r="Z36" s="84">
        <f t="shared" si="34"/>
        <v>0</v>
      </c>
      <c r="AA36" s="84">
        <f t="shared" si="34"/>
        <v>0</v>
      </c>
      <c r="AB36" s="84">
        <f t="shared" si="34"/>
        <v>0</v>
      </c>
      <c r="AC36" s="84">
        <f t="shared" si="34"/>
        <v>16677192.623999998</v>
      </c>
      <c r="AD36" s="84">
        <f t="shared" si="34"/>
        <v>0</v>
      </c>
      <c r="AE36" s="38">
        <f t="shared" si="34"/>
        <v>0</v>
      </c>
      <c r="AF36" s="38">
        <f t="shared" si="34"/>
        <v>76383250.243819594</v>
      </c>
      <c r="AG36" s="38">
        <f t="shared" si="34"/>
        <v>20527021.039999999</v>
      </c>
      <c r="AH36" s="38">
        <f t="shared" si="34"/>
        <v>566881476.8477124</v>
      </c>
    </row>
  </sheetData>
  <mergeCells count="12">
    <mergeCell ref="W10:AD10"/>
    <mergeCell ref="AE10:AG10"/>
    <mergeCell ref="D1:S1"/>
    <mergeCell ref="D2:S2"/>
    <mergeCell ref="D3:S3"/>
    <mergeCell ref="A8:I8"/>
    <mergeCell ref="C9:AG9"/>
    <mergeCell ref="C10:D10"/>
    <mergeCell ref="E10:I10"/>
    <mergeCell ref="J10:P10"/>
    <mergeCell ref="Q10:R10"/>
    <mergeCell ref="S10:V10"/>
  </mergeCells>
  <pageMargins left="0.70866141732283472" right="0.70866141732283472" top="0.74803149606299213" bottom="0.74803149606299213" header="0.31496062992125984" footer="0.31496062992125984"/>
  <pageSetup scale="65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AH42"/>
  <sheetViews>
    <sheetView topLeftCell="A19" zoomScale="99" zoomScaleNormal="99" workbookViewId="0">
      <selection activeCell="C35" sqref="C35"/>
    </sheetView>
  </sheetViews>
  <sheetFormatPr baseColWidth="10" defaultColWidth="11.44140625" defaultRowHeight="14.4"/>
  <cols>
    <col min="1" max="1" width="18" style="1" customWidth="1"/>
    <col min="2" max="2" width="66.88671875" style="3" customWidth="1"/>
    <col min="3" max="3" width="13" style="1" customWidth="1"/>
    <col min="4" max="4" width="17.44140625" style="1" customWidth="1"/>
    <col min="5" max="5" width="13.6640625" style="1" customWidth="1"/>
    <col min="6" max="6" width="13" style="1" customWidth="1"/>
    <col min="7" max="7" width="14.5546875" style="1" customWidth="1"/>
    <col min="8" max="8" width="13.6640625" style="1" customWidth="1"/>
    <col min="9" max="9" width="15.33203125" style="1" customWidth="1"/>
    <col min="10" max="10" width="14.88671875" style="1" customWidth="1"/>
    <col min="11" max="18" width="11.44140625" style="1"/>
    <col min="19" max="19" width="16.44140625" style="1" customWidth="1"/>
    <col min="20" max="21" width="11.44140625" style="1"/>
    <col min="22" max="22" width="16.5546875" style="1" customWidth="1"/>
    <col min="23" max="23" width="14.109375" style="1" customWidth="1"/>
    <col min="24" max="28" width="11.44140625" style="1"/>
    <col min="29" max="29" width="15.33203125" style="1" customWidth="1"/>
    <col min="30" max="31" width="11.44140625" style="1"/>
    <col min="32" max="32" width="14.5546875" style="1" customWidth="1"/>
    <col min="33" max="33" width="16.109375" style="1" customWidth="1"/>
    <col min="34" max="34" width="14.6640625" style="1" customWidth="1"/>
    <col min="35" max="16384" width="11.44140625" style="1"/>
  </cols>
  <sheetData>
    <row r="1" spans="1:34" ht="29.25" customHeight="1">
      <c r="B1" s="2"/>
      <c r="C1" s="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</row>
    <row r="2" spans="1:34"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</row>
    <row r="3" spans="1:34"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</row>
    <row r="5" spans="1:34" ht="15.6">
      <c r="B5" s="4" t="s">
        <v>118</v>
      </c>
    </row>
    <row r="6" spans="1:34" ht="15.6">
      <c r="B6" s="4"/>
    </row>
    <row r="7" spans="1:34" ht="16.2" thickBot="1">
      <c r="B7" s="4"/>
    </row>
    <row r="8" spans="1:34" ht="15" thickBot="1">
      <c r="A8" s="100" t="s">
        <v>113</v>
      </c>
      <c r="B8" s="95"/>
      <c r="C8" s="95"/>
      <c r="D8" s="95"/>
      <c r="E8" s="95"/>
      <c r="F8" s="95"/>
      <c r="G8" s="95"/>
      <c r="H8" s="95"/>
      <c r="I8" s="96"/>
    </row>
    <row r="9" spans="1:34" ht="15.75" customHeight="1" thickBot="1">
      <c r="B9" s="63"/>
      <c r="C9" s="101" t="s">
        <v>116</v>
      </c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97"/>
      <c r="R9" s="97"/>
      <c r="S9" s="97"/>
      <c r="T9" s="97"/>
      <c r="U9" s="97"/>
      <c r="V9" s="97"/>
      <c r="W9" s="97"/>
      <c r="X9" s="97"/>
      <c r="Y9" s="97"/>
      <c r="Z9" s="97"/>
      <c r="AA9" s="97"/>
      <c r="AB9" s="97"/>
      <c r="AC9" s="97"/>
      <c r="AD9" s="97"/>
      <c r="AE9" s="97"/>
      <c r="AF9" s="97"/>
      <c r="AG9" s="97"/>
      <c r="AH9" s="60"/>
    </row>
    <row r="10" spans="1:34" ht="15" customHeight="1">
      <c r="A10" s="64"/>
      <c r="B10" s="65"/>
      <c r="C10" s="88" t="s">
        <v>3</v>
      </c>
      <c r="D10" s="98"/>
      <c r="E10" s="99" t="s">
        <v>4</v>
      </c>
      <c r="F10" s="88"/>
      <c r="G10" s="88"/>
      <c r="H10" s="88"/>
      <c r="I10" s="98"/>
      <c r="J10" s="99" t="s">
        <v>5</v>
      </c>
      <c r="K10" s="88"/>
      <c r="L10" s="88"/>
      <c r="M10" s="88"/>
      <c r="N10" s="88"/>
      <c r="O10" s="88"/>
      <c r="P10" s="88"/>
      <c r="Q10" s="87" t="s">
        <v>6</v>
      </c>
      <c r="R10" s="89"/>
      <c r="S10" s="87" t="s">
        <v>7</v>
      </c>
      <c r="T10" s="88"/>
      <c r="U10" s="88"/>
      <c r="V10" s="89"/>
      <c r="W10" s="87" t="s">
        <v>8</v>
      </c>
      <c r="X10" s="88"/>
      <c r="Y10" s="88"/>
      <c r="Z10" s="88"/>
      <c r="AA10" s="88"/>
      <c r="AB10" s="88"/>
      <c r="AC10" s="88"/>
      <c r="AD10" s="89"/>
      <c r="AE10" s="90" t="s">
        <v>9</v>
      </c>
      <c r="AF10" s="91"/>
      <c r="AG10" s="91"/>
      <c r="AH10" s="61"/>
    </row>
    <row r="11" spans="1:34" ht="15" thickBot="1">
      <c r="A11" s="53"/>
      <c r="B11" s="54"/>
      <c r="C11" s="48" t="s">
        <v>10</v>
      </c>
      <c r="D11" s="5" t="s">
        <v>11</v>
      </c>
      <c r="E11" s="5" t="s">
        <v>12</v>
      </c>
      <c r="F11" s="5" t="s">
        <v>13</v>
      </c>
      <c r="G11" s="5" t="s">
        <v>14</v>
      </c>
      <c r="H11" s="5" t="s">
        <v>15</v>
      </c>
      <c r="I11" s="5" t="s">
        <v>16</v>
      </c>
      <c r="J11" s="5" t="s">
        <v>17</v>
      </c>
      <c r="K11" s="5" t="s">
        <v>18</v>
      </c>
      <c r="L11" s="5" t="s">
        <v>19</v>
      </c>
      <c r="M11" s="5" t="s">
        <v>20</v>
      </c>
      <c r="N11" s="5" t="s">
        <v>21</v>
      </c>
      <c r="O11" s="5" t="s">
        <v>22</v>
      </c>
      <c r="P11" s="5" t="s">
        <v>23</v>
      </c>
      <c r="Q11" s="5" t="s">
        <v>24</v>
      </c>
      <c r="R11" s="5" t="s">
        <v>25</v>
      </c>
      <c r="S11" s="5" t="s">
        <v>26</v>
      </c>
      <c r="T11" s="5" t="s">
        <v>27</v>
      </c>
      <c r="U11" s="5" t="s">
        <v>28</v>
      </c>
      <c r="V11" s="5" t="s">
        <v>29</v>
      </c>
      <c r="W11" s="5" t="s">
        <v>30</v>
      </c>
      <c r="X11" s="5" t="s">
        <v>31</v>
      </c>
      <c r="Y11" s="5" t="s">
        <v>32</v>
      </c>
      <c r="Z11" s="5" t="s">
        <v>33</v>
      </c>
      <c r="AA11" s="5" t="s">
        <v>34</v>
      </c>
      <c r="AB11" s="5" t="s">
        <v>35</v>
      </c>
      <c r="AC11" s="5" t="s">
        <v>36</v>
      </c>
      <c r="AD11" s="5" t="s">
        <v>37</v>
      </c>
      <c r="AE11" s="6" t="s">
        <v>38</v>
      </c>
      <c r="AF11" s="6" t="s">
        <v>39</v>
      </c>
      <c r="AG11" s="59" t="s">
        <v>40</v>
      </c>
      <c r="AH11" s="62"/>
    </row>
    <row r="12" spans="1:34" s="9" customFormat="1" ht="51.6" thickBot="1">
      <c r="A12" s="56" t="s">
        <v>0</v>
      </c>
      <c r="B12" s="57" t="s">
        <v>2</v>
      </c>
      <c r="C12" s="55" t="s">
        <v>41</v>
      </c>
      <c r="D12" s="7" t="s">
        <v>42</v>
      </c>
      <c r="E12" s="7" t="s">
        <v>43</v>
      </c>
      <c r="F12" s="7" t="s">
        <v>44</v>
      </c>
      <c r="G12" s="7" t="s">
        <v>45</v>
      </c>
      <c r="H12" s="7" t="s">
        <v>46</v>
      </c>
      <c r="I12" s="7" t="s">
        <v>47</v>
      </c>
      <c r="J12" s="7" t="s">
        <v>48</v>
      </c>
      <c r="K12" s="7" t="s">
        <v>49</v>
      </c>
      <c r="L12" s="7" t="s">
        <v>50</v>
      </c>
      <c r="M12" s="7" t="s">
        <v>51</v>
      </c>
      <c r="N12" s="7" t="s">
        <v>52</v>
      </c>
      <c r="O12" s="7" t="s">
        <v>53</v>
      </c>
      <c r="P12" s="7" t="s">
        <v>54</v>
      </c>
      <c r="Q12" s="7" t="s">
        <v>55</v>
      </c>
      <c r="R12" s="7" t="s">
        <v>56</v>
      </c>
      <c r="S12" s="7" t="s">
        <v>57</v>
      </c>
      <c r="T12" s="7" t="s">
        <v>58</v>
      </c>
      <c r="U12" s="7" t="s">
        <v>59</v>
      </c>
      <c r="V12" s="7" t="s">
        <v>60</v>
      </c>
      <c r="W12" s="7" t="s">
        <v>61</v>
      </c>
      <c r="X12" s="7" t="s">
        <v>62</v>
      </c>
      <c r="Y12" s="7" t="s">
        <v>63</v>
      </c>
      <c r="Z12" s="7" t="s">
        <v>64</v>
      </c>
      <c r="AA12" s="7" t="s">
        <v>65</v>
      </c>
      <c r="AB12" s="7" t="s">
        <v>66</v>
      </c>
      <c r="AC12" s="7" t="s">
        <v>67</v>
      </c>
      <c r="AD12" s="7" t="s">
        <v>68</v>
      </c>
      <c r="AE12" s="7" t="s">
        <v>69</v>
      </c>
      <c r="AF12" s="7" t="s">
        <v>70</v>
      </c>
      <c r="AG12" s="8" t="s">
        <v>71</v>
      </c>
      <c r="AH12" s="66" t="s">
        <v>1</v>
      </c>
    </row>
    <row r="13" spans="1:34" s="13" customFormat="1" ht="27">
      <c r="A13" s="10" t="s">
        <v>72</v>
      </c>
      <c r="B13" s="10" t="s">
        <v>73</v>
      </c>
      <c r="C13" s="69">
        <v>0.08</v>
      </c>
      <c r="D13" s="70">
        <v>7.0000000000000007E-2</v>
      </c>
      <c r="E13" s="70">
        <v>0.23</v>
      </c>
      <c r="F13" s="70">
        <v>0</v>
      </c>
      <c r="G13" s="70">
        <v>0.1</v>
      </c>
      <c r="H13" s="70">
        <v>0.2</v>
      </c>
      <c r="I13" s="70">
        <v>0</v>
      </c>
      <c r="J13" s="70">
        <v>0.01</v>
      </c>
      <c r="K13" s="70">
        <v>0</v>
      </c>
      <c r="L13" s="70">
        <v>0</v>
      </c>
      <c r="M13" s="70">
        <v>0</v>
      </c>
      <c r="N13" s="70">
        <v>0</v>
      </c>
      <c r="O13" s="70">
        <v>0</v>
      </c>
      <c r="P13" s="70">
        <v>0</v>
      </c>
      <c r="Q13" s="70">
        <v>0</v>
      </c>
      <c r="R13" s="70">
        <v>0.03</v>
      </c>
      <c r="S13" s="70">
        <v>0.05</v>
      </c>
      <c r="T13" s="70">
        <v>0</v>
      </c>
      <c r="U13" s="70">
        <v>0</v>
      </c>
      <c r="V13" s="70">
        <v>0</v>
      </c>
      <c r="W13" s="70">
        <v>0</v>
      </c>
      <c r="X13" s="70">
        <v>0</v>
      </c>
      <c r="Y13" s="70">
        <v>0</v>
      </c>
      <c r="Z13" s="70">
        <v>0</v>
      </c>
      <c r="AA13" s="70">
        <v>0</v>
      </c>
      <c r="AB13" s="70">
        <v>0</v>
      </c>
      <c r="AC13" s="70">
        <v>0.03</v>
      </c>
      <c r="AD13" s="70">
        <v>0</v>
      </c>
      <c r="AE13" s="70">
        <v>0</v>
      </c>
      <c r="AF13" s="70">
        <v>0.15</v>
      </c>
      <c r="AG13" s="70">
        <v>0.05</v>
      </c>
      <c r="AH13" s="67"/>
    </row>
    <row r="14" spans="1:34">
      <c r="A14" s="14" t="s">
        <v>72</v>
      </c>
      <c r="B14" s="14" t="s">
        <v>74</v>
      </c>
      <c r="C14" s="15">
        <f>165188000*C13</f>
        <v>13215040</v>
      </c>
      <c r="D14" s="15">
        <f t="shared" ref="D14:AG14" si="0">165188000*D13</f>
        <v>11563160.000000002</v>
      </c>
      <c r="E14" s="15">
        <f t="shared" si="0"/>
        <v>37993240</v>
      </c>
      <c r="F14" s="15">
        <f t="shared" si="0"/>
        <v>0</v>
      </c>
      <c r="G14" s="15">
        <f t="shared" si="0"/>
        <v>16518800</v>
      </c>
      <c r="H14" s="15">
        <f t="shared" si="0"/>
        <v>33037600</v>
      </c>
      <c r="I14" s="15">
        <f t="shared" si="0"/>
        <v>0</v>
      </c>
      <c r="J14" s="15">
        <f t="shared" si="0"/>
        <v>1651880</v>
      </c>
      <c r="K14" s="15">
        <f t="shared" si="0"/>
        <v>0</v>
      </c>
      <c r="L14" s="15">
        <f t="shared" si="0"/>
        <v>0</v>
      </c>
      <c r="M14" s="15">
        <f t="shared" si="0"/>
        <v>0</v>
      </c>
      <c r="N14" s="15">
        <f t="shared" si="0"/>
        <v>0</v>
      </c>
      <c r="O14" s="15">
        <f t="shared" si="0"/>
        <v>0</v>
      </c>
      <c r="P14" s="15">
        <f t="shared" si="0"/>
        <v>0</v>
      </c>
      <c r="Q14" s="15">
        <f t="shared" si="0"/>
        <v>0</v>
      </c>
      <c r="R14" s="15">
        <f t="shared" si="0"/>
        <v>4955640</v>
      </c>
      <c r="S14" s="15">
        <f t="shared" si="0"/>
        <v>8259400</v>
      </c>
      <c r="T14" s="15">
        <f t="shared" si="0"/>
        <v>0</v>
      </c>
      <c r="U14" s="15">
        <f t="shared" si="0"/>
        <v>0</v>
      </c>
      <c r="V14" s="15">
        <f t="shared" si="0"/>
        <v>0</v>
      </c>
      <c r="W14" s="15">
        <f t="shared" si="0"/>
        <v>0</v>
      </c>
      <c r="X14" s="15">
        <f t="shared" si="0"/>
        <v>0</v>
      </c>
      <c r="Y14" s="15">
        <f t="shared" si="0"/>
        <v>0</v>
      </c>
      <c r="Z14" s="15">
        <f t="shared" si="0"/>
        <v>0</v>
      </c>
      <c r="AA14" s="15">
        <f t="shared" si="0"/>
        <v>0</v>
      </c>
      <c r="AB14" s="15">
        <f t="shared" si="0"/>
        <v>0</v>
      </c>
      <c r="AC14" s="15">
        <f t="shared" si="0"/>
        <v>4955640</v>
      </c>
      <c r="AD14" s="15">
        <f t="shared" si="0"/>
        <v>0</v>
      </c>
      <c r="AE14" s="15">
        <f t="shared" si="0"/>
        <v>0</v>
      </c>
      <c r="AF14" s="15">
        <f t="shared" si="0"/>
        <v>24778200</v>
      </c>
      <c r="AG14" s="15">
        <f t="shared" si="0"/>
        <v>8259400</v>
      </c>
      <c r="AH14" s="15">
        <f t="shared" ref="AH14:AH32" si="1">SUM(C14:AG14)</f>
        <v>165188000</v>
      </c>
    </row>
    <row r="15" spans="1:34" ht="27">
      <c r="A15" s="15" t="s">
        <v>75</v>
      </c>
      <c r="B15" s="16" t="s">
        <v>76</v>
      </c>
      <c r="C15" s="15">
        <f>+C16+C18+C19</f>
        <v>49088550.382181533</v>
      </c>
      <c r="D15" s="15">
        <f t="shared" ref="D15:AG15" si="2">+D16+D18+D19</f>
        <v>3883569.7411884055</v>
      </c>
      <c r="E15" s="15">
        <f t="shared" si="2"/>
        <v>53550023.346539661</v>
      </c>
      <c r="F15" s="15">
        <f t="shared" si="2"/>
        <v>0</v>
      </c>
      <c r="G15" s="15">
        <f t="shared" si="2"/>
        <v>22164969.265000001</v>
      </c>
      <c r="H15" s="15">
        <f t="shared" si="2"/>
        <v>49540535.760872997</v>
      </c>
      <c r="I15" s="15">
        <f t="shared" si="2"/>
        <v>22238778.004840579</v>
      </c>
      <c r="J15" s="15">
        <f t="shared" si="2"/>
        <v>9726820.9378550723</v>
      </c>
      <c r="K15" s="15">
        <f t="shared" si="2"/>
        <v>0</v>
      </c>
      <c r="L15" s="15">
        <f t="shared" si="2"/>
        <v>0</v>
      </c>
      <c r="M15" s="15">
        <f t="shared" si="2"/>
        <v>0</v>
      </c>
      <c r="N15" s="15">
        <f t="shared" si="2"/>
        <v>0</v>
      </c>
      <c r="O15" s="15">
        <f t="shared" si="2"/>
        <v>0</v>
      </c>
      <c r="P15" s="15">
        <f t="shared" si="2"/>
        <v>0</v>
      </c>
      <c r="Q15" s="15">
        <f t="shared" si="2"/>
        <v>0</v>
      </c>
      <c r="R15" s="15">
        <f t="shared" si="2"/>
        <v>4606438.5445217388</v>
      </c>
      <c r="S15" s="15">
        <f t="shared" si="2"/>
        <v>11957950</v>
      </c>
      <c r="T15" s="15">
        <f t="shared" si="2"/>
        <v>0</v>
      </c>
      <c r="U15" s="15">
        <f t="shared" si="2"/>
        <v>0</v>
      </c>
      <c r="V15" s="15">
        <f t="shared" si="2"/>
        <v>0</v>
      </c>
      <c r="W15" s="15">
        <f t="shared" si="2"/>
        <v>0</v>
      </c>
      <c r="X15" s="15">
        <f t="shared" si="2"/>
        <v>0</v>
      </c>
      <c r="Y15" s="15">
        <f t="shared" si="2"/>
        <v>0</v>
      </c>
      <c r="Z15" s="15">
        <f t="shared" si="2"/>
        <v>0</v>
      </c>
      <c r="AA15" s="15">
        <f t="shared" si="2"/>
        <v>0</v>
      </c>
      <c r="AB15" s="15">
        <f t="shared" si="2"/>
        <v>0</v>
      </c>
      <c r="AC15" s="15">
        <f t="shared" si="2"/>
        <v>8485992</v>
      </c>
      <c r="AD15" s="15">
        <f t="shared" si="2"/>
        <v>0</v>
      </c>
      <c r="AE15" s="15">
        <f t="shared" si="2"/>
        <v>0</v>
      </c>
      <c r="AF15" s="15">
        <f>+AF16+AF18+AF19</f>
        <v>29194400.991</v>
      </c>
      <c r="AG15" s="15">
        <f t="shared" si="2"/>
        <v>3104100</v>
      </c>
      <c r="AH15" s="15">
        <f>SUM(C15:AG15)</f>
        <v>267542128.97400001</v>
      </c>
    </row>
    <row r="16" spans="1:34" s="19" customFormat="1">
      <c r="A16" s="17" t="s">
        <v>77</v>
      </c>
      <c r="B16" s="18" t="s">
        <v>78</v>
      </c>
      <c r="C16" s="17">
        <f>'[1]VALORES 2009'!$D$509+'[2]VALORES 2009'!$D$409</f>
        <v>47590485.672181532</v>
      </c>
      <c r="D16" s="17">
        <f>'[1]VALORES 2009'!$E$509+'[2]VALORES 2009'!$E$409</f>
        <v>3371000.6811884055</v>
      </c>
      <c r="E16" s="17">
        <f>'[1]VALORES 2009'!$F$509+'[2]VALORES 2009'!$F$409</f>
        <v>43078769.644039661</v>
      </c>
      <c r="F16" s="17"/>
      <c r="G16" s="17">
        <f>'[1]VALORES 2009'!$H$509+'[2]VALORES 2009'!$H$409</f>
        <v>20172000</v>
      </c>
      <c r="H16" s="17">
        <f>'[1]VALORES 2009'!$I$509+'[2]VALORES 2009'!$I$409</f>
        <v>46597702.977372997</v>
      </c>
      <c r="I16" s="17">
        <f>'[1]VALORES 2009'!$J$509+'[2]VALORES 2009'!$J$409</f>
        <v>22238778.004840579</v>
      </c>
      <c r="J16" s="17">
        <f>'[1]VALORES 2009'!$K$509+'[2]VALORES 2009'!$K$409</f>
        <v>9012067.3478550725</v>
      </c>
      <c r="K16" s="17"/>
      <c r="L16" s="17"/>
      <c r="M16" s="17"/>
      <c r="N16" s="17"/>
      <c r="O16" s="17"/>
      <c r="P16" s="17"/>
      <c r="Q16" s="17"/>
      <c r="R16" s="17">
        <f>'[1]VALORES 2009'!$S$509+'[2]VALORES 2009'!$S$409</f>
        <v>4187854.014521739</v>
      </c>
      <c r="S16" s="17">
        <f>'[1]VALORES 2009'!$T$509+'[2]VALORES 2009'!$T$409</f>
        <v>10362000</v>
      </c>
      <c r="T16" s="17"/>
      <c r="U16" s="17"/>
      <c r="V16" s="17"/>
      <c r="W16" s="17"/>
      <c r="X16" s="17"/>
      <c r="Y16" s="17"/>
      <c r="Z16" s="17"/>
      <c r="AA16" s="17"/>
      <c r="AB16" s="17"/>
      <c r="AC16" s="17">
        <f>'[1]VALORES 2009'!$AD$509+'[2]VALORES 2009'!$AD$409</f>
        <v>8485992</v>
      </c>
      <c r="AD16" s="17"/>
      <c r="AE16" s="17"/>
      <c r="AF16" s="17">
        <f>'[1]VALORES 2009'!$AG$509+'[2]VALORES 2009'!$AG$409</f>
        <v>29122925.631999999</v>
      </c>
      <c r="AG16" s="17">
        <f>'[1]VALORES 2009'!$AH$509+'[2]VALORES 2009'!$AH$409</f>
        <v>3104100</v>
      </c>
      <c r="AH16" s="15">
        <f>SUM(C16:AG16)</f>
        <v>247323675.97399998</v>
      </c>
    </row>
    <row r="17" spans="1:34" s="22" customFormat="1">
      <c r="A17" s="20" t="s">
        <v>79</v>
      </c>
      <c r="B17" s="20" t="s">
        <v>80</v>
      </c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42"/>
    </row>
    <row r="18" spans="1:34" s="19" customFormat="1">
      <c r="A18" s="23" t="s">
        <v>81</v>
      </c>
      <c r="B18" s="23" t="s">
        <v>82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24"/>
      <c r="AH18" s="15">
        <f t="shared" si="1"/>
        <v>0</v>
      </c>
    </row>
    <row r="19" spans="1:34" s="19" customFormat="1">
      <c r="A19" s="43" t="s">
        <v>83</v>
      </c>
      <c r="B19" s="44" t="s">
        <v>84</v>
      </c>
      <c r="C19" s="17">
        <f>+C20</f>
        <v>1498064.71</v>
      </c>
      <c r="D19" s="17">
        <f t="shared" ref="D19:AG19" si="3">+D20</f>
        <v>512569.06</v>
      </c>
      <c r="E19" s="17">
        <f t="shared" si="3"/>
        <v>10471253.702500001</v>
      </c>
      <c r="F19" s="17">
        <f t="shared" si="3"/>
        <v>0</v>
      </c>
      <c r="G19" s="17">
        <f t="shared" si="3"/>
        <v>1992969.2649999999</v>
      </c>
      <c r="H19" s="17">
        <f t="shared" si="3"/>
        <v>2942832.7834999999</v>
      </c>
      <c r="I19" s="17">
        <f t="shared" si="3"/>
        <v>0</v>
      </c>
      <c r="J19" s="17">
        <f t="shared" si="3"/>
        <v>714753.59</v>
      </c>
      <c r="K19" s="17">
        <f t="shared" si="3"/>
        <v>0</v>
      </c>
      <c r="L19" s="17">
        <f t="shared" si="3"/>
        <v>0</v>
      </c>
      <c r="M19" s="17">
        <f t="shared" si="3"/>
        <v>0</v>
      </c>
      <c r="N19" s="17">
        <f t="shared" si="3"/>
        <v>0</v>
      </c>
      <c r="O19" s="17">
        <f t="shared" si="3"/>
        <v>0</v>
      </c>
      <c r="P19" s="17">
        <f t="shared" si="3"/>
        <v>0</v>
      </c>
      <c r="Q19" s="17">
        <f t="shared" si="3"/>
        <v>0</v>
      </c>
      <c r="R19" s="17">
        <f t="shared" si="3"/>
        <v>418584.53</v>
      </c>
      <c r="S19" s="17">
        <f t="shared" si="3"/>
        <v>1595950</v>
      </c>
      <c r="T19" s="17">
        <f t="shared" si="3"/>
        <v>0</v>
      </c>
      <c r="U19" s="17">
        <f t="shared" si="3"/>
        <v>0</v>
      </c>
      <c r="V19" s="17">
        <f t="shared" si="3"/>
        <v>0</v>
      </c>
      <c r="W19" s="17">
        <f t="shared" si="3"/>
        <v>0</v>
      </c>
      <c r="X19" s="17">
        <f t="shared" si="3"/>
        <v>0</v>
      </c>
      <c r="Y19" s="17">
        <f t="shared" si="3"/>
        <v>0</v>
      </c>
      <c r="Z19" s="17">
        <f t="shared" si="3"/>
        <v>0</v>
      </c>
      <c r="AA19" s="17">
        <f t="shared" si="3"/>
        <v>0</v>
      </c>
      <c r="AB19" s="17">
        <f t="shared" si="3"/>
        <v>0</v>
      </c>
      <c r="AC19" s="17">
        <f t="shared" si="3"/>
        <v>0</v>
      </c>
      <c r="AD19" s="17">
        <f t="shared" si="3"/>
        <v>0</v>
      </c>
      <c r="AE19" s="17">
        <f t="shared" si="3"/>
        <v>0</v>
      </c>
      <c r="AF19" s="17">
        <f>+AF20</f>
        <v>71475.358999999997</v>
      </c>
      <c r="AG19" s="17">
        <f t="shared" si="3"/>
        <v>0</v>
      </c>
      <c r="AH19" s="15">
        <f>SUM(C19:AG19)</f>
        <v>20218453.000000004</v>
      </c>
    </row>
    <row r="20" spans="1:34" s="19" customFormat="1">
      <c r="A20" s="43" t="s">
        <v>85</v>
      </c>
      <c r="B20" s="44" t="s">
        <v>86</v>
      </c>
      <c r="C20" s="17">
        <f>+C21+C30</f>
        <v>1498064.71</v>
      </c>
      <c r="D20" s="17">
        <f t="shared" ref="D20:AG20" si="4">+D21+D30</f>
        <v>512569.06</v>
      </c>
      <c r="E20" s="17">
        <f t="shared" si="4"/>
        <v>10471253.702500001</v>
      </c>
      <c r="F20" s="17">
        <f t="shared" si="4"/>
        <v>0</v>
      </c>
      <c r="G20" s="17">
        <f t="shared" si="4"/>
        <v>1992969.2649999999</v>
      </c>
      <c r="H20" s="17">
        <f t="shared" si="4"/>
        <v>2942832.7834999999</v>
      </c>
      <c r="I20" s="17">
        <f t="shared" si="4"/>
        <v>0</v>
      </c>
      <c r="J20" s="17">
        <f t="shared" si="4"/>
        <v>714753.59</v>
      </c>
      <c r="K20" s="17">
        <f t="shared" si="4"/>
        <v>0</v>
      </c>
      <c r="L20" s="17">
        <f t="shared" si="4"/>
        <v>0</v>
      </c>
      <c r="M20" s="17">
        <f t="shared" si="4"/>
        <v>0</v>
      </c>
      <c r="N20" s="17">
        <f t="shared" si="4"/>
        <v>0</v>
      </c>
      <c r="O20" s="17">
        <f t="shared" si="4"/>
        <v>0</v>
      </c>
      <c r="P20" s="17">
        <f t="shared" si="4"/>
        <v>0</v>
      </c>
      <c r="Q20" s="17">
        <f t="shared" si="4"/>
        <v>0</v>
      </c>
      <c r="R20" s="17">
        <f t="shared" si="4"/>
        <v>418584.53</v>
      </c>
      <c r="S20" s="17">
        <f t="shared" si="4"/>
        <v>1595950</v>
      </c>
      <c r="T20" s="17">
        <f t="shared" si="4"/>
        <v>0</v>
      </c>
      <c r="U20" s="17">
        <f t="shared" si="4"/>
        <v>0</v>
      </c>
      <c r="V20" s="17">
        <f t="shared" si="4"/>
        <v>0</v>
      </c>
      <c r="W20" s="17">
        <f t="shared" si="4"/>
        <v>0</v>
      </c>
      <c r="X20" s="17">
        <f t="shared" si="4"/>
        <v>0</v>
      </c>
      <c r="Y20" s="17">
        <f t="shared" si="4"/>
        <v>0</v>
      </c>
      <c r="Z20" s="17">
        <f t="shared" si="4"/>
        <v>0</v>
      </c>
      <c r="AA20" s="17">
        <f t="shared" si="4"/>
        <v>0</v>
      </c>
      <c r="AB20" s="17">
        <f t="shared" si="4"/>
        <v>0</v>
      </c>
      <c r="AC20" s="17">
        <f t="shared" si="4"/>
        <v>0</v>
      </c>
      <c r="AD20" s="17">
        <f t="shared" si="4"/>
        <v>0</v>
      </c>
      <c r="AE20" s="17">
        <f t="shared" si="4"/>
        <v>0</v>
      </c>
      <c r="AF20" s="17">
        <f t="shared" si="4"/>
        <v>71475.358999999997</v>
      </c>
      <c r="AG20" s="17">
        <f t="shared" si="4"/>
        <v>0</v>
      </c>
      <c r="AH20" s="15">
        <f t="shared" si="1"/>
        <v>20218453.000000004</v>
      </c>
    </row>
    <row r="21" spans="1:34" s="19" customFormat="1">
      <c r="A21" s="45" t="s">
        <v>87</v>
      </c>
      <c r="B21" s="46" t="s">
        <v>88</v>
      </c>
      <c r="C21" s="17">
        <f>+C22+C25+C29</f>
        <v>1498064.71</v>
      </c>
      <c r="D21" s="17">
        <f t="shared" ref="D21:AG21" si="5">+D22+D25+D29</f>
        <v>512569.06</v>
      </c>
      <c r="E21" s="17">
        <f t="shared" si="5"/>
        <v>10471253.702500001</v>
      </c>
      <c r="F21" s="17">
        <f t="shared" si="5"/>
        <v>0</v>
      </c>
      <c r="G21" s="17">
        <f t="shared" si="5"/>
        <v>1992969.2649999999</v>
      </c>
      <c r="H21" s="17">
        <f t="shared" si="5"/>
        <v>2942832.7834999999</v>
      </c>
      <c r="I21" s="17">
        <f t="shared" si="5"/>
        <v>0</v>
      </c>
      <c r="J21" s="17">
        <f t="shared" si="5"/>
        <v>714753.59</v>
      </c>
      <c r="K21" s="17">
        <f t="shared" si="5"/>
        <v>0</v>
      </c>
      <c r="L21" s="17">
        <f t="shared" si="5"/>
        <v>0</v>
      </c>
      <c r="M21" s="17">
        <f t="shared" si="5"/>
        <v>0</v>
      </c>
      <c r="N21" s="17">
        <f t="shared" si="5"/>
        <v>0</v>
      </c>
      <c r="O21" s="17">
        <f t="shared" si="5"/>
        <v>0</v>
      </c>
      <c r="P21" s="17">
        <f t="shared" si="5"/>
        <v>0</v>
      </c>
      <c r="Q21" s="17">
        <f t="shared" si="5"/>
        <v>0</v>
      </c>
      <c r="R21" s="17">
        <f t="shared" si="5"/>
        <v>418584.53</v>
      </c>
      <c r="S21" s="17">
        <f t="shared" si="5"/>
        <v>1595950</v>
      </c>
      <c r="T21" s="17">
        <f t="shared" si="5"/>
        <v>0</v>
      </c>
      <c r="U21" s="17">
        <f t="shared" si="5"/>
        <v>0</v>
      </c>
      <c r="V21" s="17">
        <f t="shared" si="5"/>
        <v>0</v>
      </c>
      <c r="W21" s="17">
        <f t="shared" si="5"/>
        <v>0</v>
      </c>
      <c r="X21" s="17">
        <f t="shared" si="5"/>
        <v>0</v>
      </c>
      <c r="Y21" s="17">
        <f t="shared" si="5"/>
        <v>0</v>
      </c>
      <c r="Z21" s="17">
        <f t="shared" si="5"/>
        <v>0</v>
      </c>
      <c r="AA21" s="17">
        <f t="shared" si="5"/>
        <v>0</v>
      </c>
      <c r="AB21" s="17">
        <f t="shared" si="5"/>
        <v>0</v>
      </c>
      <c r="AC21" s="17">
        <f t="shared" si="5"/>
        <v>0</v>
      </c>
      <c r="AD21" s="17">
        <f t="shared" si="5"/>
        <v>0</v>
      </c>
      <c r="AE21" s="17">
        <f t="shared" si="5"/>
        <v>0</v>
      </c>
      <c r="AF21" s="17">
        <f t="shared" si="5"/>
        <v>71475.358999999997</v>
      </c>
      <c r="AG21" s="17">
        <f t="shared" si="5"/>
        <v>0</v>
      </c>
      <c r="AH21" s="15">
        <f t="shared" si="1"/>
        <v>20218453.000000004</v>
      </c>
    </row>
    <row r="22" spans="1:34">
      <c r="A22" s="17" t="s">
        <v>89</v>
      </c>
      <c r="B22" s="25" t="s">
        <v>90</v>
      </c>
      <c r="C22" s="17">
        <f>+C23+C24</f>
        <v>1036591.7100000001</v>
      </c>
      <c r="D22" s="17">
        <f t="shared" ref="D22:AG22" si="6">+D23+D24</f>
        <v>296169.06</v>
      </c>
      <c r="E22" s="17">
        <f t="shared" si="6"/>
        <v>10254853.702500001</v>
      </c>
      <c r="F22" s="17">
        <f t="shared" si="6"/>
        <v>0</v>
      </c>
      <c r="G22" s="17">
        <f t="shared" si="6"/>
        <v>74042.264999999999</v>
      </c>
      <c r="H22" s="17">
        <f t="shared" si="6"/>
        <v>2510032.7834999999</v>
      </c>
      <c r="I22" s="17">
        <f t="shared" si="6"/>
        <v>0</v>
      </c>
      <c r="J22" s="17">
        <f t="shared" si="6"/>
        <v>444253.58999999997</v>
      </c>
      <c r="K22" s="17">
        <f t="shared" si="6"/>
        <v>0</v>
      </c>
      <c r="L22" s="17">
        <f t="shared" si="6"/>
        <v>0</v>
      </c>
      <c r="M22" s="17">
        <f t="shared" si="6"/>
        <v>0</v>
      </c>
      <c r="N22" s="17">
        <f t="shared" si="6"/>
        <v>0</v>
      </c>
      <c r="O22" s="17">
        <f t="shared" si="6"/>
        <v>0</v>
      </c>
      <c r="P22" s="17">
        <f t="shared" si="6"/>
        <v>0</v>
      </c>
      <c r="Q22" s="17">
        <f t="shared" si="6"/>
        <v>0</v>
      </c>
      <c r="R22" s="17">
        <f t="shared" si="6"/>
        <v>148084.53</v>
      </c>
      <c r="S22" s="17">
        <f t="shared" si="6"/>
        <v>0</v>
      </c>
      <c r="T22" s="17">
        <f t="shared" si="6"/>
        <v>0</v>
      </c>
      <c r="U22" s="17">
        <f t="shared" si="6"/>
        <v>0</v>
      </c>
      <c r="V22" s="17">
        <f t="shared" si="6"/>
        <v>0</v>
      </c>
      <c r="W22" s="17">
        <f t="shared" si="6"/>
        <v>0</v>
      </c>
      <c r="X22" s="17">
        <f t="shared" si="6"/>
        <v>0</v>
      </c>
      <c r="Y22" s="17">
        <f t="shared" si="6"/>
        <v>0</v>
      </c>
      <c r="Z22" s="17">
        <f t="shared" si="6"/>
        <v>0</v>
      </c>
      <c r="AA22" s="17">
        <f t="shared" si="6"/>
        <v>0</v>
      </c>
      <c r="AB22" s="17">
        <f t="shared" si="6"/>
        <v>0</v>
      </c>
      <c r="AC22" s="17">
        <f t="shared" si="6"/>
        <v>0</v>
      </c>
      <c r="AD22" s="17">
        <f t="shared" si="6"/>
        <v>0</v>
      </c>
      <c r="AE22" s="17">
        <f t="shared" si="6"/>
        <v>0</v>
      </c>
      <c r="AF22" s="17">
        <f t="shared" si="6"/>
        <v>44425.359000000004</v>
      </c>
      <c r="AG22" s="17">
        <f t="shared" si="6"/>
        <v>0</v>
      </c>
      <c r="AH22" s="15">
        <f t="shared" si="1"/>
        <v>14808453</v>
      </c>
    </row>
    <row r="23" spans="1:34">
      <c r="A23" s="15" t="s">
        <v>91</v>
      </c>
      <c r="B23" s="26" t="s">
        <v>92</v>
      </c>
      <c r="C23" s="71">
        <f>14808453*7%</f>
        <v>1036591.7100000001</v>
      </c>
      <c r="D23" s="71">
        <f>14808453*2%</f>
        <v>296169.06</v>
      </c>
      <c r="E23" s="71">
        <f>14808453*69.25%</f>
        <v>10254853.702500001</v>
      </c>
      <c r="F23" s="71">
        <v>0</v>
      </c>
      <c r="G23" s="71">
        <f>14808453*0.5%</f>
        <v>74042.264999999999</v>
      </c>
      <c r="H23" s="71">
        <f>14808453*16.95%</f>
        <v>2510032.7834999999</v>
      </c>
      <c r="I23" s="71">
        <v>0</v>
      </c>
      <c r="J23" s="71">
        <f>14808453*3%</f>
        <v>444253.58999999997</v>
      </c>
      <c r="K23" s="71">
        <v>0</v>
      </c>
      <c r="L23" s="71">
        <v>0</v>
      </c>
      <c r="M23" s="71">
        <v>0</v>
      </c>
      <c r="N23" s="71">
        <v>0</v>
      </c>
      <c r="O23" s="71">
        <v>0</v>
      </c>
      <c r="P23" s="71">
        <v>0</v>
      </c>
      <c r="Q23" s="71">
        <v>0</v>
      </c>
      <c r="R23" s="71">
        <f>14808453*1%</f>
        <v>148084.53</v>
      </c>
      <c r="S23" s="71">
        <v>0</v>
      </c>
      <c r="T23" s="71">
        <v>0</v>
      </c>
      <c r="U23" s="71">
        <v>0</v>
      </c>
      <c r="V23" s="71">
        <v>0</v>
      </c>
      <c r="W23" s="71">
        <v>0</v>
      </c>
      <c r="X23" s="71">
        <v>0</v>
      </c>
      <c r="Y23" s="71">
        <v>0</v>
      </c>
      <c r="Z23" s="71">
        <v>0</v>
      </c>
      <c r="AA23" s="71">
        <v>0</v>
      </c>
      <c r="AB23" s="71">
        <v>0</v>
      </c>
      <c r="AC23" s="71">
        <v>0</v>
      </c>
      <c r="AD23" s="71">
        <v>0</v>
      </c>
      <c r="AE23" s="71">
        <v>0</v>
      </c>
      <c r="AF23" s="71">
        <f>14808453*0.3%</f>
        <v>44425.359000000004</v>
      </c>
      <c r="AG23" s="71"/>
      <c r="AH23" s="15">
        <f t="shared" si="1"/>
        <v>14808453</v>
      </c>
    </row>
    <row r="24" spans="1:34">
      <c r="A24" s="15" t="s">
        <v>93</v>
      </c>
      <c r="B24" s="26" t="s">
        <v>94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>
        <f t="shared" si="1"/>
        <v>0</v>
      </c>
    </row>
    <row r="25" spans="1:34">
      <c r="A25" s="17" t="s">
        <v>95</v>
      </c>
      <c r="B25" s="25" t="s">
        <v>96</v>
      </c>
      <c r="C25" s="17">
        <f>+C26+C27+C28</f>
        <v>461472.99999999988</v>
      </c>
      <c r="D25" s="17">
        <f t="shared" ref="D25:AG25" si="7">+D26+D27+D28</f>
        <v>216400</v>
      </c>
      <c r="E25" s="17">
        <f t="shared" si="7"/>
        <v>216400</v>
      </c>
      <c r="F25" s="17">
        <f t="shared" si="7"/>
        <v>0</v>
      </c>
      <c r="G25" s="17">
        <f t="shared" si="7"/>
        <v>1918927</v>
      </c>
      <c r="H25" s="17">
        <f t="shared" si="7"/>
        <v>432800</v>
      </c>
      <c r="I25" s="17">
        <f t="shared" si="7"/>
        <v>0</v>
      </c>
      <c r="J25" s="17">
        <f t="shared" si="7"/>
        <v>270500</v>
      </c>
      <c r="K25" s="17">
        <f t="shared" si="7"/>
        <v>0</v>
      </c>
      <c r="L25" s="17">
        <f t="shared" si="7"/>
        <v>0</v>
      </c>
      <c r="M25" s="17">
        <f t="shared" si="7"/>
        <v>0</v>
      </c>
      <c r="N25" s="17">
        <f t="shared" si="7"/>
        <v>0</v>
      </c>
      <c r="O25" s="17">
        <f t="shared" si="7"/>
        <v>0</v>
      </c>
      <c r="P25" s="17">
        <f t="shared" si="7"/>
        <v>0</v>
      </c>
      <c r="Q25" s="17">
        <f t="shared" si="7"/>
        <v>0</v>
      </c>
      <c r="R25" s="17">
        <f t="shared" si="7"/>
        <v>270500</v>
      </c>
      <c r="S25" s="17">
        <f t="shared" si="7"/>
        <v>1595950</v>
      </c>
      <c r="T25" s="17">
        <f t="shared" si="7"/>
        <v>0</v>
      </c>
      <c r="U25" s="17">
        <f t="shared" si="7"/>
        <v>0</v>
      </c>
      <c r="V25" s="17">
        <f t="shared" si="7"/>
        <v>0</v>
      </c>
      <c r="W25" s="17">
        <f t="shared" si="7"/>
        <v>0</v>
      </c>
      <c r="X25" s="17">
        <f t="shared" si="7"/>
        <v>0</v>
      </c>
      <c r="Y25" s="17">
        <f t="shared" si="7"/>
        <v>0</v>
      </c>
      <c r="Z25" s="17">
        <f t="shared" si="7"/>
        <v>0</v>
      </c>
      <c r="AA25" s="17">
        <f t="shared" si="7"/>
        <v>0</v>
      </c>
      <c r="AB25" s="17">
        <f t="shared" si="7"/>
        <v>0</v>
      </c>
      <c r="AC25" s="17">
        <f t="shared" si="7"/>
        <v>0</v>
      </c>
      <c r="AD25" s="17">
        <f t="shared" si="7"/>
        <v>0</v>
      </c>
      <c r="AE25" s="17">
        <f t="shared" si="7"/>
        <v>0</v>
      </c>
      <c r="AF25" s="17">
        <f t="shared" si="7"/>
        <v>27050</v>
      </c>
      <c r="AG25" s="17">
        <f t="shared" si="7"/>
        <v>0</v>
      </c>
      <c r="AH25" s="15">
        <f t="shared" si="1"/>
        <v>5410000</v>
      </c>
    </row>
    <row r="26" spans="1:34">
      <c r="A26" s="15" t="s">
        <v>97</v>
      </c>
      <c r="B26" s="26" t="s">
        <v>98</v>
      </c>
      <c r="C26" s="71">
        <f>2000000*8.53%</f>
        <v>170599.99999999997</v>
      </c>
      <c r="D26" s="71">
        <f>2000000*4%</f>
        <v>80000</v>
      </c>
      <c r="E26" s="71">
        <f>2000000*4%</f>
        <v>80000</v>
      </c>
      <c r="F26" s="71">
        <v>0</v>
      </c>
      <c r="G26" s="71">
        <f>2000000*35.47%</f>
        <v>709400</v>
      </c>
      <c r="H26" s="71">
        <f>2000000*8%</f>
        <v>160000</v>
      </c>
      <c r="I26" s="71">
        <v>0</v>
      </c>
      <c r="J26" s="71">
        <f>2000000*5%</f>
        <v>100000</v>
      </c>
      <c r="K26" s="71">
        <v>0</v>
      </c>
      <c r="L26" s="71">
        <v>0</v>
      </c>
      <c r="M26" s="71">
        <v>0</v>
      </c>
      <c r="N26" s="71">
        <v>0</v>
      </c>
      <c r="O26" s="71">
        <v>0</v>
      </c>
      <c r="P26" s="71">
        <v>0</v>
      </c>
      <c r="Q26" s="71">
        <v>0</v>
      </c>
      <c r="R26" s="71">
        <f>2000000*5%</f>
        <v>100000</v>
      </c>
      <c r="S26" s="71">
        <f>2000000*29.5%</f>
        <v>590000</v>
      </c>
      <c r="T26" s="71">
        <v>0</v>
      </c>
      <c r="U26" s="71">
        <v>0</v>
      </c>
      <c r="V26" s="71">
        <v>0</v>
      </c>
      <c r="W26" s="71">
        <v>0</v>
      </c>
      <c r="X26" s="71">
        <v>0</v>
      </c>
      <c r="Y26" s="71">
        <v>0</v>
      </c>
      <c r="Z26" s="71">
        <v>0</v>
      </c>
      <c r="AA26" s="71">
        <v>0</v>
      </c>
      <c r="AB26" s="71">
        <v>0</v>
      </c>
      <c r="AC26" s="71">
        <v>0</v>
      </c>
      <c r="AD26" s="71">
        <v>0</v>
      </c>
      <c r="AE26" s="71">
        <v>0</v>
      </c>
      <c r="AF26" s="71">
        <f>2000000*0.5%</f>
        <v>10000</v>
      </c>
      <c r="AG26" s="71"/>
      <c r="AH26" s="15">
        <f t="shared" si="1"/>
        <v>2000000</v>
      </c>
    </row>
    <row r="27" spans="1:34">
      <c r="A27" s="15" t="s">
        <v>99</v>
      </c>
      <c r="B27" s="26" t="s">
        <v>100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>
        <f t="shared" si="1"/>
        <v>0</v>
      </c>
    </row>
    <row r="28" spans="1:34">
      <c r="A28" s="15" t="s">
        <v>101</v>
      </c>
      <c r="B28" s="26" t="s">
        <v>102</v>
      </c>
      <c r="C28" s="71">
        <f>3410000*8.53%</f>
        <v>290872.99999999994</v>
      </c>
      <c r="D28" s="71">
        <f>3410000*4%</f>
        <v>136400</v>
      </c>
      <c r="E28" s="71">
        <f>3410000*4%</f>
        <v>136400</v>
      </c>
      <c r="F28" s="71">
        <v>0</v>
      </c>
      <c r="G28" s="71">
        <f>3410000*35.47%</f>
        <v>1209527</v>
      </c>
      <c r="H28" s="71">
        <f>3410000*8%</f>
        <v>272800</v>
      </c>
      <c r="I28" s="71">
        <v>0</v>
      </c>
      <c r="J28" s="71">
        <f>3410000*5%</f>
        <v>170500</v>
      </c>
      <c r="K28" s="71">
        <v>0</v>
      </c>
      <c r="L28" s="71">
        <v>0</v>
      </c>
      <c r="M28" s="71">
        <v>0</v>
      </c>
      <c r="N28" s="71">
        <v>0</v>
      </c>
      <c r="O28" s="71">
        <v>0</v>
      </c>
      <c r="P28" s="71">
        <v>0</v>
      </c>
      <c r="Q28" s="71">
        <v>0</v>
      </c>
      <c r="R28" s="71">
        <f>3410000*5%</f>
        <v>170500</v>
      </c>
      <c r="S28" s="71">
        <f>3410000*29.5%</f>
        <v>1005950</v>
      </c>
      <c r="T28" s="71">
        <v>0</v>
      </c>
      <c r="U28" s="71">
        <v>0</v>
      </c>
      <c r="V28" s="71">
        <v>0</v>
      </c>
      <c r="W28" s="71">
        <v>0</v>
      </c>
      <c r="X28" s="71">
        <v>0</v>
      </c>
      <c r="Y28" s="71">
        <v>0</v>
      </c>
      <c r="Z28" s="71">
        <v>0</v>
      </c>
      <c r="AA28" s="71">
        <v>0</v>
      </c>
      <c r="AB28" s="71">
        <v>0</v>
      </c>
      <c r="AC28" s="71">
        <v>0</v>
      </c>
      <c r="AD28" s="71">
        <v>0</v>
      </c>
      <c r="AE28" s="71">
        <v>0</v>
      </c>
      <c r="AF28" s="71">
        <f>3410000*0.5%</f>
        <v>17050</v>
      </c>
      <c r="AG28" s="71"/>
      <c r="AH28" s="15">
        <f t="shared" si="1"/>
        <v>3410000</v>
      </c>
    </row>
    <row r="29" spans="1:34">
      <c r="A29" s="17" t="s">
        <v>103</v>
      </c>
      <c r="B29" s="25" t="s">
        <v>104</v>
      </c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5">
        <f t="shared" si="1"/>
        <v>0</v>
      </c>
    </row>
    <row r="30" spans="1:34" s="19" customFormat="1">
      <c r="A30" s="45" t="s">
        <v>105</v>
      </c>
      <c r="B30" s="46" t="s">
        <v>106</v>
      </c>
      <c r="C30" s="27">
        <f>SUM(C31:C32)</f>
        <v>0</v>
      </c>
      <c r="D30" s="27">
        <f t="shared" ref="D30:AG30" si="8">SUM(D31:D32)</f>
        <v>0</v>
      </c>
      <c r="E30" s="27">
        <f t="shared" si="8"/>
        <v>0</v>
      </c>
      <c r="F30" s="27">
        <f t="shared" si="8"/>
        <v>0</v>
      </c>
      <c r="G30" s="27">
        <f t="shared" si="8"/>
        <v>0</v>
      </c>
      <c r="H30" s="27">
        <f t="shared" si="8"/>
        <v>0</v>
      </c>
      <c r="I30" s="27">
        <f t="shared" si="8"/>
        <v>0</v>
      </c>
      <c r="J30" s="27">
        <f t="shared" si="8"/>
        <v>0</v>
      </c>
      <c r="K30" s="27">
        <f t="shared" si="8"/>
        <v>0</v>
      </c>
      <c r="L30" s="27">
        <f t="shared" si="8"/>
        <v>0</v>
      </c>
      <c r="M30" s="27">
        <f t="shared" si="8"/>
        <v>0</v>
      </c>
      <c r="N30" s="27">
        <f t="shared" si="8"/>
        <v>0</v>
      </c>
      <c r="O30" s="27">
        <f t="shared" si="8"/>
        <v>0</v>
      </c>
      <c r="P30" s="27">
        <f t="shared" si="8"/>
        <v>0</v>
      </c>
      <c r="Q30" s="27">
        <f t="shared" si="8"/>
        <v>0</v>
      </c>
      <c r="R30" s="27">
        <f t="shared" si="8"/>
        <v>0</v>
      </c>
      <c r="S30" s="27">
        <f t="shared" si="8"/>
        <v>0</v>
      </c>
      <c r="T30" s="27">
        <f t="shared" si="8"/>
        <v>0</v>
      </c>
      <c r="U30" s="27">
        <f t="shared" si="8"/>
        <v>0</v>
      </c>
      <c r="V30" s="27">
        <f t="shared" si="8"/>
        <v>0</v>
      </c>
      <c r="W30" s="27">
        <f t="shared" si="8"/>
        <v>0</v>
      </c>
      <c r="X30" s="27">
        <f t="shared" si="8"/>
        <v>0</v>
      </c>
      <c r="Y30" s="27">
        <f t="shared" si="8"/>
        <v>0</v>
      </c>
      <c r="Z30" s="27">
        <f t="shared" si="8"/>
        <v>0</v>
      </c>
      <c r="AA30" s="27">
        <f t="shared" si="8"/>
        <v>0</v>
      </c>
      <c r="AB30" s="27">
        <f t="shared" si="8"/>
        <v>0</v>
      </c>
      <c r="AC30" s="27">
        <f t="shared" si="8"/>
        <v>0</v>
      </c>
      <c r="AD30" s="27">
        <f t="shared" si="8"/>
        <v>0</v>
      </c>
      <c r="AE30" s="27">
        <f t="shared" si="8"/>
        <v>0</v>
      </c>
      <c r="AF30" s="27">
        <f t="shared" si="8"/>
        <v>0</v>
      </c>
      <c r="AG30" s="27">
        <f t="shared" si="8"/>
        <v>0</v>
      </c>
      <c r="AH30" s="15">
        <f t="shared" si="1"/>
        <v>0</v>
      </c>
    </row>
    <row r="31" spans="1:34" s="31" customFormat="1">
      <c r="A31" s="28" t="s">
        <v>107</v>
      </c>
      <c r="B31" s="29" t="s">
        <v>108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15">
        <f t="shared" si="1"/>
        <v>0</v>
      </c>
    </row>
    <row r="32" spans="1:34" s="31" customFormat="1">
      <c r="A32" s="28" t="s">
        <v>109</v>
      </c>
      <c r="B32" s="29" t="s">
        <v>110</v>
      </c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15">
        <f t="shared" si="1"/>
        <v>0</v>
      </c>
    </row>
    <row r="33" spans="1:34" s="34" customFormat="1" ht="15.6">
      <c r="A33" s="32" t="s">
        <v>129</v>
      </c>
      <c r="B33" s="33" t="s">
        <v>111</v>
      </c>
      <c r="C33" s="32">
        <f>+C14+C15</f>
        <v>62303590.382181533</v>
      </c>
      <c r="D33" s="32">
        <f t="shared" ref="D33:AG33" si="9">+D14+D15</f>
        <v>15446729.741188407</v>
      </c>
      <c r="E33" s="32">
        <f t="shared" si="9"/>
        <v>91543263.346539661</v>
      </c>
      <c r="F33" s="32">
        <f t="shared" si="9"/>
        <v>0</v>
      </c>
      <c r="G33" s="32">
        <f t="shared" si="9"/>
        <v>38683769.265000001</v>
      </c>
      <c r="H33" s="32">
        <f t="shared" si="9"/>
        <v>82578135.76087299</v>
      </c>
      <c r="I33" s="32">
        <f t="shared" si="9"/>
        <v>22238778.004840579</v>
      </c>
      <c r="J33" s="32">
        <f t="shared" si="9"/>
        <v>11378700.937855072</v>
      </c>
      <c r="K33" s="32">
        <f t="shared" si="9"/>
        <v>0</v>
      </c>
      <c r="L33" s="32">
        <f t="shared" si="9"/>
        <v>0</v>
      </c>
      <c r="M33" s="32">
        <f t="shared" si="9"/>
        <v>0</v>
      </c>
      <c r="N33" s="32">
        <f t="shared" si="9"/>
        <v>0</v>
      </c>
      <c r="O33" s="32">
        <f t="shared" si="9"/>
        <v>0</v>
      </c>
      <c r="P33" s="32">
        <f t="shared" si="9"/>
        <v>0</v>
      </c>
      <c r="Q33" s="32">
        <f t="shared" si="9"/>
        <v>0</v>
      </c>
      <c r="R33" s="32">
        <f t="shared" si="9"/>
        <v>9562078.5445217378</v>
      </c>
      <c r="S33" s="32">
        <f t="shared" si="9"/>
        <v>20217350</v>
      </c>
      <c r="T33" s="32">
        <f t="shared" si="9"/>
        <v>0</v>
      </c>
      <c r="U33" s="32">
        <f t="shared" si="9"/>
        <v>0</v>
      </c>
      <c r="V33" s="32">
        <f t="shared" si="9"/>
        <v>0</v>
      </c>
      <c r="W33" s="32">
        <f t="shared" si="9"/>
        <v>0</v>
      </c>
      <c r="X33" s="32">
        <f t="shared" si="9"/>
        <v>0</v>
      </c>
      <c r="Y33" s="32">
        <f t="shared" si="9"/>
        <v>0</v>
      </c>
      <c r="Z33" s="32">
        <f t="shared" si="9"/>
        <v>0</v>
      </c>
      <c r="AA33" s="32">
        <f t="shared" si="9"/>
        <v>0</v>
      </c>
      <c r="AB33" s="32">
        <f t="shared" si="9"/>
        <v>0</v>
      </c>
      <c r="AC33" s="32">
        <f t="shared" si="9"/>
        <v>13441632</v>
      </c>
      <c r="AD33" s="32">
        <f t="shared" si="9"/>
        <v>0</v>
      </c>
      <c r="AE33" s="32">
        <f t="shared" si="9"/>
        <v>0</v>
      </c>
      <c r="AF33" s="32">
        <f t="shared" si="9"/>
        <v>53972600.990999997</v>
      </c>
      <c r="AG33" s="32">
        <f t="shared" si="9"/>
        <v>11363500</v>
      </c>
      <c r="AH33" s="32">
        <f>+AH14+AH15</f>
        <v>432730128.97399998</v>
      </c>
    </row>
    <row r="34" spans="1:34">
      <c r="B34" s="35"/>
    </row>
    <row r="35" spans="1:34">
      <c r="B35" s="36" t="s">
        <v>126</v>
      </c>
      <c r="C35" s="39">
        <v>1.0962745098039215</v>
      </c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</row>
    <row r="36" spans="1:34">
      <c r="B36" s="37" t="s">
        <v>125</v>
      </c>
      <c r="C36" s="38">
        <f>+$C$35*C33</f>
        <v>68301838.005250379</v>
      </c>
      <c r="D36" s="38">
        <f t="shared" ref="D36:AH36" si="10">+$C$35*D33</f>
        <v>16933856.075094976</v>
      </c>
      <c r="E36" s="38">
        <f t="shared" si="10"/>
        <v>100356546.15107906</v>
      </c>
      <c r="F36" s="38">
        <f t="shared" si="10"/>
        <v>0</v>
      </c>
      <c r="G36" s="38">
        <f t="shared" si="10"/>
        <v>42408030.188355878</v>
      </c>
      <c r="H36" s="38">
        <f t="shared" si="10"/>
        <v>90528305.301772714</v>
      </c>
      <c r="I36" s="38">
        <f t="shared" si="10"/>
        <v>24379805.455894835</v>
      </c>
      <c r="J36" s="38">
        <f t="shared" si="10"/>
        <v>12474179.792852491</v>
      </c>
      <c r="K36" s="38">
        <f t="shared" si="10"/>
        <v>0</v>
      </c>
      <c r="L36" s="38">
        <f t="shared" si="10"/>
        <v>0</v>
      </c>
      <c r="M36" s="38">
        <f t="shared" si="10"/>
        <v>0</v>
      </c>
      <c r="N36" s="38">
        <f t="shared" si="10"/>
        <v>0</v>
      </c>
      <c r="O36" s="38">
        <f t="shared" si="10"/>
        <v>0</v>
      </c>
      <c r="P36" s="38">
        <f t="shared" si="10"/>
        <v>0</v>
      </c>
      <c r="Q36" s="38">
        <f t="shared" si="10"/>
        <v>0</v>
      </c>
      <c r="R36" s="38">
        <f t="shared" si="10"/>
        <v>10482662.969102163</v>
      </c>
      <c r="S36" s="38">
        <f t="shared" si="10"/>
        <v>22163765.460784312</v>
      </c>
      <c r="T36" s="38">
        <f t="shared" si="10"/>
        <v>0</v>
      </c>
      <c r="U36" s="38">
        <f t="shared" si="10"/>
        <v>0</v>
      </c>
      <c r="V36" s="38">
        <f t="shared" si="10"/>
        <v>0</v>
      </c>
      <c r="W36" s="38">
        <f t="shared" si="10"/>
        <v>0</v>
      </c>
      <c r="X36" s="38">
        <f t="shared" si="10"/>
        <v>0</v>
      </c>
      <c r="Y36" s="38">
        <f t="shared" si="10"/>
        <v>0</v>
      </c>
      <c r="Z36" s="38">
        <f t="shared" si="10"/>
        <v>0</v>
      </c>
      <c r="AA36" s="38">
        <f t="shared" si="10"/>
        <v>0</v>
      </c>
      <c r="AB36" s="38">
        <f t="shared" si="10"/>
        <v>0</v>
      </c>
      <c r="AC36" s="38">
        <f t="shared" si="10"/>
        <v>14735718.531764705</v>
      </c>
      <c r="AD36" s="38">
        <f t="shared" si="10"/>
        <v>0</v>
      </c>
      <c r="AE36" s="38">
        <f t="shared" si="10"/>
        <v>0</v>
      </c>
      <c r="AF36" s="38">
        <f t="shared" si="10"/>
        <v>59168786.694251172</v>
      </c>
      <c r="AG36" s="38">
        <f t="shared" si="10"/>
        <v>12457515.392156862</v>
      </c>
      <c r="AH36" s="38">
        <f t="shared" si="10"/>
        <v>474391010.01835954</v>
      </c>
    </row>
    <row r="37" spans="1:34">
      <c r="B37" s="35"/>
    </row>
    <row r="42" spans="1:34">
      <c r="AH42" s="1">
        <v>432470</v>
      </c>
    </row>
  </sheetData>
  <mergeCells count="12">
    <mergeCell ref="W10:AD10"/>
    <mergeCell ref="AE10:AG10"/>
    <mergeCell ref="D1:S1"/>
    <mergeCell ref="D2:S2"/>
    <mergeCell ref="D3:S3"/>
    <mergeCell ref="A8:I8"/>
    <mergeCell ref="C9:AG9"/>
    <mergeCell ref="C10:D10"/>
    <mergeCell ref="E10:I10"/>
    <mergeCell ref="J10:P10"/>
    <mergeCell ref="Q10:R10"/>
    <mergeCell ref="S10:V10"/>
  </mergeCells>
  <pageMargins left="0.70866141732283472" right="0.70866141732283472" top="0.74803149606299213" bottom="0.74803149606299213" header="0.31496062992125984" footer="0.31496062992125984"/>
  <pageSetup scale="65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AH37"/>
  <sheetViews>
    <sheetView topLeftCell="A21" zoomScale="120" zoomScaleNormal="120" workbookViewId="0">
      <selection activeCell="B38" sqref="B38"/>
    </sheetView>
  </sheetViews>
  <sheetFormatPr baseColWidth="10" defaultColWidth="11.44140625" defaultRowHeight="14.4"/>
  <cols>
    <col min="1" max="1" width="18" style="1" customWidth="1"/>
    <col min="2" max="2" width="66.88671875" style="3" customWidth="1"/>
    <col min="3" max="3" width="13" style="1" customWidth="1"/>
    <col min="4" max="4" width="14" style="1" customWidth="1"/>
    <col min="5" max="5" width="13.6640625" style="1" customWidth="1"/>
    <col min="6" max="6" width="13" style="1" customWidth="1"/>
    <col min="7" max="7" width="13.6640625" style="1" customWidth="1"/>
    <col min="8" max="8" width="15.33203125" style="1" customWidth="1"/>
    <col min="9" max="9" width="13.88671875" style="1" customWidth="1"/>
    <col min="10" max="10" width="14.109375" style="1" customWidth="1"/>
    <col min="11" max="17" width="11.44140625" style="1"/>
    <col min="18" max="18" width="13.5546875" style="1" customWidth="1"/>
    <col min="19" max="19" width="15.88671875" style="1" customWidth="1"/>
    <col min="20" max="21" width="11.44140625" style="1"/>
    <col min="22" max="22" width="16.5546875" style="1" customWidth="1"/>
    <col min="23" max="23" width="14.109375" style="1" customWidth="1"/>
    <col min="24" max="28" width="11.44140625" style="1"/>
    <col min="29" max="29" width="14.88671875" style="1" customWidth="1"/>
    <col min="30" max="31" width="11.44140625" style="1"/>
    <col min="32" max="32" width="14.109375" style="1" customWidth="1"/>
    <col min="33" max="33" width="13.6640625" style="1" customWidth="1"/>
    <col min="34" max="34" width="14.6640625" style="1" customWidth="1"/>
    <col min="35" max="16384" width="11.44140625" style="1"/>
  </cols>
  <sheetData>
    <row r="1" spans="1:34" ht="29.25" customHeight="1">
      <c r="B1" s="2"/>
      <c r="C1" s="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</row>
    <row r="2" spans="1:34"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</row>
    <row r="3" spans="1:34"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</row>
    <row r="5" spans="1:34" ht="15.6">
      <c r="B5" s="4" t="s">
        <v>119</v>
      </c>
    </row>
    <row r="6" spans="1:34" ht="15.6">
      <c r="B6" s="4"/>
      <c r="C6" s="1">
        <v>45543887</v>
      </c>
      <c r="D6" s="1">
        <v>3345160</v>
      </c>
      <c r="E6" s="1">
        <v>42045136</v>
      </c>
      <c r="G6" s="1">
        <v>22758750</v>
      </c>
      <c r="H6" s="1">
        <v>34527776</v>
      </c>
      <c r="I6" s="1">
        <v>9986238</v>
      </c>
      <c r="J6" s="1">
        <v>8597936</v>
      </c>
      <c r="R6" s="1">
        <v>4132632</v>
      </c>
      <c r="S6" s="1">
        <v>14593125</v>
      </c>
      <c r="AC6" s="1">
        <v>12579375</v>
      </c>
      <c r="AF6" s="1">
        <v>28916635</v>
      </c>
      <c r="AG6" s="1">
        <v>2475000</v>
      </c>
      <c r="AH6" s="1">
        <v>229501650</v>
      </c>
    </row>
    <row r="7" spans="1:34" ht="16.2" thickBot="1">
      <c r="B7" s="4"/>
    </row>
    <row r="8" spans="1:34" ht="15" thickBot="1">
      <c r="A8" s="93" t="s">
        <v>114</v>
      </c>
      <c r="B8" s="94"/>
      <c r="C8" s="95"/>
      <c r="D8" s="95"/>
      <c r="E8" s="95"/>
      <c r="F8" s="95"/>
      <c r="G8" s="95"/>
      <c r="H8" s="95"/>
      <c r="I8" s="96"/>
    </row>
    <row r="9" spans="1:34" ht="15.75" customHeight="1" thickBot="1">
      <c r="A9" s="49"/>
      <c r="B9" s="50"/>
      <c r="C9" s="97" t="s">
        <v>116</v>
      </c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97"/>
      <c r="R9" s="97"/>
      <c r="S9" s="97"/>
      <c r="T9" s="97"/>
      <c r="U9" s="97"/>
      <c r="V9" s="97"/>
      <c r="W9" s="97"/>
      <c r="X9" s="97"/>
      <c r="Y9" s="97"/>
      <c r="Z9" s="97"/>
      <c r="AA9" s="97"/>
      <c r="AB9" s="97"/>
      <c r="AC9" s="97"/>
      <c r="AD9" s="97"/>
      <c r="AE9" s="97"/>
      <c r="AF9" s="97"/>
      <c r="AG9" s="97"/>
      <c r="AH9" s="60"/>
    </row>
    <row r="10" spans="1:34" ht="15" customHeight="1">
      <c r="A10" s="51"/>
      <c r="B10" s="52"/>
      <c r="C10" s="88" t="s">
        <v>3</v>
      </c>
      <c r="D10" s="98"/>
      <c r="E10" s="99" t="s">
        <v>4</v>
      </c>
      <c r="F10" s="88"/>
      <c r="G10" s="88"/>
      <c r="H10" s="88"/>
      <c r="I10" s="98"/>
      <c r="J10" s="99" t="s">
        <v>5</v>
      </c>
      <c r="K10" s="88"/>
      <c r="L10" s="88"/>
      <c r="M10" s="88"/>
      <c r="N10" s="88"/>
      <c r="O10" s="88"/>
      <c r="P10" s="88"/>
      <c r="Q10" s="87" t="s">
        <v>6</v>
      </c>
      <c r="R10" s="89"/>
      <c r="S10" s="87" t="s">
        <v>7</v>
      </c>
      <c r="T10" s="88"/>
      <c r="U10" s="88"/>
      <c r="V10" s="89"/>
      <c r="W10" s="87" t="s">
        <v>8</v>
      </c>
      <c r="X10" s="88"/>
      <c r="Y10" s="88"/>
      <c r="Z10" s="88"/>
      <c r="AA10" s="88"/>
      <c r="AB10" s="88"/>
      <c r="AC10" s="88"/>
      <c r="AD10" s="89"/>
      <c r="AE10" s="90" t="s">
        <v>9</v>
      </c>
      <c r="AF10" s="91"/>
      <c r="AG10" s="91"/>
      <c r="AH10" s="61"/>
    </row>
    <row r="11" spans="1:34" ht="15" thickBot="1">
      <c r="A11" s="53"/>
      <c r="B11" s="54"/>
      <c r="C11" s="48" t="s">
        <v>10</v>
      </c>
      <c r="D11" s="5" t="s">
        <v>11</v>
      </c>
      <c r="E11" s="5" t="s">
        <v>12</v>
      </c>
      <c r="F11" s="5" t="s">
        <v>13</v>
      </c>
      <c r="G11" s="5" t="s">
        <v>14</v>
      </c>
      <c r="H11" s="5" t="s">
        <v>15</v>
      </c>
      <c r="I11" s="5" t="s">
        <v>16</v>
      </c>
      <c r="J11" s="5" t="s">
        <v>17</v>
      </c>
      <c r="K11" s="5" t="s">
        <v>18</v>
      </c>
      <c r="L11" s="5" t="s">
        <v>19</v>
      </c>
      <c r="M11" s="5" t="s">
        <v>20</v>
      </c>
      <c r="N11" s="5" t="s">
        <v>21</v>
      </c>
      <c r="O11" s="5" t="s">
        <v>22</v>
      </c>
      <c r="P11" s="5" t="s">
        <v>23</v>
      </c>
      <c r="Q11" s="5" t="s">
        <v>24</v>
      </c>
      <c r="R11" s="5" t="s">
        <v>25</v>
      </c>
      <c r="S11" s="5" t="s">
        <v>26</v>
      </c>
      <c r="T11" s="5" t="s">
        <v>27</v>
      </c>
      <c r="U11" s="5" t="s">
        <v>28</v>
      </c>
      <c r="V11" s="5" t="s">
        <v>29</v>
      </c>
      <c r="W11" s="5" t="s">
        <v>30</v>
      </c>
      <c r="X11" s="5" t="s">
        <v>31</v>
      </c>
      <c r="Y11" s="5" t="s">
        <v>32</v>
      </c>
      <c r="Z11" s="5" t="s">
        <v>33</v>
      </c>
      <c r="AA11" s="5" t="s">
        <v>34</v>
      </c>
      <c r="AB11" s="5" t="s">
        <v>35</v>
      </c>
      <c r="AC11" s="5" t="s">
        <v>36</v>
      </c>
      <c r="AD11" s="5" t="s">
        <v>37</v>
      </c>
      <c r="AE11" s="6" t="s">
        <v>38</v>
      </c>
      <c r="AF11" s="6" t="s">
        <v>39</v>
      </c>
      <c r="AG11" s="59" t="s">
        <v>40</v>
      </c>
      <c r="AH11" s="62"/>
    </row>
    <row r="12" spans="1:34" s="9" customFormat="1" ht="51.6" thickBot="1">
      <c r="A12" s="56" t="s">
        <v>0</v>
      </c>
      <c r="B12" s="57" t="s">
        <v>2</v>
      </c>
      <c r="C12" s="55" t="s">
        <v>41</v>
      </c>
      <c r="D12" s="7" t="s">
        <v>42</v>
      </c>
      <c r="E12" s="7" t="s">
        <v>43</v>
      </c>
      <c r="F12" s="7" t="s">
        <v>44</v>
      </c>
      <c r="G12" s="7" t="s">
        <v>45</v>
      </c>
      <c r="H12" s="7" t="s">
        <v>46</v>
      </c>
      <c r="I12" s="7" t="s">
        <v>47</v>
      </c>
      <c r="J12" s="7" t="s">
        <v>48</v>
      </c>
      <c r="K12" s="7" t="s">
        <v>49</v>
      </c>
      <c r="L12" s="7" t="s">
        <v>50</v>
      </c>
      <c r="M12" s="7" t="s">
        <v>51</v>
      </c>
      <c r="N12" s="7" t="s">
        <v>52</v>
      </c>
      <c r="O12" s="7" t="s">
        <v>53</v>
      </c>
      <c r="P12" s="7" t="s">
        <v>54</v>
      </c>
      <c r="Q12" s="7" t="s">
        <v>55</v>
      </c>
      <c r="R12" s="7" t="s">
        <v>56</v>
      </c>
      <c r="S12" s="7" t="s">
        <v>57</v>
      </c>
      <c r="T12" s="7" t="s">
        <v>58</v>
      </c>
      <c r="U12" s="7" t="s">
        <v>59</v>
      </c>
      <c r="V12" s="7" t="s">
        <v>60</v>
      </c>
      <c r="W12" s="7" t="s">
        <v>61</v>
      </c>
      <c r="X12" s="7" t="s">
        <v>62</v>
      </c>
      <c r="Y12" s="7" t="s">
        <v>63</v>
      </c>
      <c r="Z12" s="7" t="s">
        <v>64</v>
      </c>
      <c r="AA12" s="7" t="s">
        <v>65</v>
      </c>
      <c r="AB12" s="7" t="s">
        <v>66</v>
      </c>
      <c r="AC12" s="7" t="s">
        <v>67</v>
      </c>
      <c r="AD12" s="7" t="s">
        <v>68</v>
      </c>
      <c r="AE12" s="7" t="s">
        <v>69</v>
      </c>
      <c r="AF12" s="7" t="s">
        <v>70</v>
      </c>
      <c r="AG12" s="8" t="s">
        <v>71</v>
      </c>
      <c r="AH12" s="66" t="s">
        <v>1</v>
      </c>
    </row>
    <row r="13" spans="1:34" s="13" customFormat="1" ht="27">
      <c r="A13" s="10" t="s">
        <v>72</v>
      </c>
      <c r="B13" s="10" t="s">
        <v>73</v>
      </c>
      <c r="C13" s="11">
        <v>0.08</v>
      </c>
      <c r="D13" s="11">
        <v>7.0000000000000007E-2</v>
      </c>
      <c r="E13" s="11">
        <v>0.23</v>
      </c>
      <c r="F13" s="11">
        <v>0</v>
      </c>
      <c r="G13" s="11">
        <v>0.1</v>
      </c>
      <c r="H13" s="11">
        <v>0.2</v>
      </c>
      <c r="I13" s="11">
        <v>0</v>
      </c>
      <c r="J13" s="11">
        <v>0.01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1">
        <v>0</v>
      </c>
      <c r="Q13" s="11">
        <v>0</v>
      </c>
      <c r="R13" s="11">
        <v>0.03</v>
      </c>
      <c r="S13" s="11">
        <v>0.05</v>
      </c>
      <c r="T13" s="11">
        <v>0</v>
      </c>
      <c r="U13" s="11">
        <v>0</v>
      </c>
      <c r="V13" s="11">
        <v>0</v>
      </c>
      <c r="W13" s="11">
        <v>0</v>
      </c>
      <c r="X13" s="11">
        <v>0</v>
      </c>
      <c r="Y13" s="11">
        <v>0</v>
      </c>
      <c r="Z13" s="11">
        <v>0</v>
      </c>
      <c r="AA13" s="11">
        <v>0</v>
      </c>
      <c r="AB13" s="11">
        <v>0</v>
      </c>
      <c r="AC13" s="11">
        <v>0.03</v>
      </c>
      <c r="AD13" s="11">
        <v>0</v>
      </c>
      <c r="AE13" s="11">
        <v>0</v>
      </c>
      <c r="AF13" s="11">
        <v>0.15</v>
      </c>
      <c r="AG13" s="12">
        <v>0.05</v>
      </c>
      <c r="AH13" s="67"/>
    </row>
    <row r="14" spans="1:34">
      <c r="A14" s="14" t="s">
        <v>72</v>
      </c>
      <c r="B14" s="14" t="s">
        <v>74</v>
      </c>
      <c r="C14" s="15">
        <f>115841000*C13</f>
        <v>9267280</v>
      </c>
      <c r="D14" s="15">
        <f t="shared" ref="D14:AG14" si="0">115841000*D13</f>
        <v>8108870.0000000009</v>
      </c>
      <c r="E14" s="15">
        <f t="shared" si="0"/>
        <v>26643430</v>
      </c>
      <c r="F14" s="15">
        <f t="shared" si="0"/>
        <v>0</v>
      </c>
      <c r="G14" s="15">
        <f t="shared" si="0"/>
        <v>11584100</v>
      </c>
      <c r="H14" s="15">
        <f t="shared" si="0"/>
        <v>23168200</v>
      </c>
      <c r="I14" s="15">
        <f t="shared" si="0"/>
        <v>0</v>
      </c>
      <c r="J14" s="15">
        <f t="shared" si="0"/>
        <v>1158410</v>
      </c>
      <c r="K14" s="15">
        <f t="shared" si="0"/>
        <v>0</v>
      </c>
      <c r="L14" s="15">
        <f t="shared" si="0"/>
        <v>0</v>
      </c>
      <c r="M14" s="15">
        <f t="shared" si="0"/>
        <v>0</v>
      </c>
      <c r="N14" s="15">
        <f t="shared" si="0"/>
        <v>0</v>
      </c>
      <c r="O14" s="15">
        <f t="shared" si="0"/>
        <v>0</v>
      </c>
      <c r="P14" s="15">
        <f t="shared" si="0"/>
        <v>0</v>
      </c>
      <c r="Q14" s="15">
        <f t="shared" si="0"/>
        <v>0</v>
      </c>
      <c r="R14" s="15">
        <f t="shared" si="0"/>
        <v>3475230</v>
      </c>
      <c r="S14" s="15">
        <f t="shared" si="0"/>
        <v>5792050</v>
      </c>
      <c r="T14" s="15">
        <f t="shared" si="0"/>
        <v>0</v>
      </c>
      <c r="U14" s="15">
        <f t="shared" si="0"/>
        <v>0</v>
      </c>
      <c r="V14" s="15">
        <f t="shared" si="0"/>
        <v>0</v>
      </c>
      <c r="W14" s="15">
        <f t="shared" si="0"/>
        <v>0</v>
      </c>
      <c r="X14" s="15">
        <f t="shared" si="0"/>
        <v>0</v>
      </c>
      <c r="Y14" s="15">
        <f t="shared" si="0"/>
        <v>0</v>
      </c>
      <c r="Z14" s="15">
        <f t="shared" si="0"/>
        <v>0</v>
      </c>
      <c r="AA14" s="15">
        <f t="shared" si="0"/>
        <v>0</v>
      </c>
      <c r="AB14" s="15">
        <f t="shared" si="0"/>
        <v>0</v>
      </c>
      <c r="AC14" s="15">
        <f t="shared" si="0"/>
        <v>3475230</v>
      </c>
      <c r="AD14" s="15">
        <f t="shared" si="0"/>
        <v>0</v>
      </c>
      <c r="AE14" s="15">
        <f t="shared" si="0"/>
        <v>0</v>
      </c>
      <c r="AF14" s="15">
        <f t="shared" si="0"/>
        <v>17376150</v>
      </c>
      <c r="AG14" s="15">
        <f t="shared" si="0"/>
        <v>5792050</v>
      </c>
      <c r="AH14" s="15">
        <f t="shared" ref="AH14:AH32" si="1">SUM(C14:AG14)</f>
        <v>115841000</v>
      </c>
    </row>
    <row r="15" spans="1:34" ht="27">
      <c r="A15" s="15" t="s">
        <v>75</v>
      </c>
      <c r="B15" s="16" t="s">
        <v>76</v>
      </c>
      <c r="C15" s="15">
        <f>+C16+C18+C19</f>
        <v>48055271.333238244</v>
      </c>
      <c r="D15" s="15">
        <f t="shared" ref="D15:AG15" si="2">+D16+D18+D19</f>
        <v>4239457.2319806768</v>
      </c>
      <c r="E15" s="15">
        <f t="shared" si="2"/>
        <v>57798233.026042715</v>
      </c>
      <c r="F15" s="15">
        <f t="shared" si="2"/>
        <v>0</v>
      </c>
      <c r="G15" s="15">
        <f t="shared" si="2"/>
        <v>26880881.34</v>
      </c>
      <c r="H15" s="15">
        <f t="shared" si="2"/>
        <v>39177655.950931609</v>
      </c>
      <c r="I15" s="15">
        <f t="shared" si="2"/>
        <v>9986238.4758454114</v>
      </c>
      <c r="J15" s="15">
        <f t="shared" si="2"/>
        <v>9826283.6897584535</v>
      </c>
      <c r="K15" s="15">
        <f t="shared" si="2"/>
        <v>0</v>
      </c>
      <c r="L15" s="15">
        <f t="shared" si="2"/>
        <v>0</v>
      </c>
      <c r="M15" s="15">
        <f t="shared" si="2"/>
        <v>0</v>
      </c>
      <c r="N15" s="15">
        <f t="shared" si="2"/>
        <v>0</v>
      </c>
      <c r="O15" s="15">
        <f t="shared" si="2"/>
        <v>0</v>
      </c>
      <c r="P15" s="15">
        <f t="shared" si="2"/>
        <v>0</v>
      </c>
      <c r="Q15" s="15">
        <f t="shared" si="2"/>
        <v>0</v>
      </c>
      <c r="R15" s="15">
        <f t="shared" si="2"/>
        <v>4919080.7742028991</v>
      </c>
      <c r="S15" s="15">
        <f t="shared" si="2"/>
        <v>17929575</v>
      </c>
      <c r="T15" s="15">
        <f t="shared" si="2"/>
        <v>0</v>
      </c>
      <c r="U15" s="15">
        <f t="shared" si="2"/>
        <v>0</v>
      </c>
      <c r="V15" s="15">
        <f t="shared" si="2"/>
        <v>0</v>
      </c>
      <c r="W15" s="15">
        <f t="shared" si="2"/>
        <v>0</v>
      </c>
      <c r="X15" s="15">
        <f t="shared" si="2"/>
        <v>0</v>
      </c>
      <c r="Y15" s="15">
        <f t="shared" si="2"/>
        <v>0</v>
      </c>
      <c r="Z15" s="15">
        <f t="shared" si="2"/>
        <v>0</v>
      </c>
      <c r="AA15" s="15">
        <f t="shared" si="2"/>
        <v>0</v>
      </c>
      <c r="AB15" s="15">
        <f t="shared" si="2"/>
        <v>0</v>
      </c>
      <c r="AC15" s="15">
        <f t="shared" si="2"/>
        <v>12579375</v>
      </c>
      <c r="AD15" s="15">
        <f t="shared" si="2"/>
        <v>0</v>
      </c>
      <c r="AE15" s="15">
        <f t="shared" si="2"/>
        <v>0</v>
      </c>
      <c r="AF15" s="15">
        <f t="shared" si="2"/>
        <v>29039469.610999998</v>
      </c>
      <c r="AG15" s="15">
        <f t="shared" si="2"/>
        <v>2475000</v>
      </c>
      <c r="AH15" s="15">
        <f t="shared" si="1"/>
        <v>262906521.43300003</v>
      </c>
    </row>
    <row r="16" spans="1:34" s="19" customFormat="1">
      <c r="A16" s="17" t="s">
        <v>77</v>
      </c>
      <c r="B16" s="18" t="s">
        <v>78</v>
      </c>
      <c r="C16" s="17">
        <f>'[1]VALORES 2010'!$D$509+'[2]VALORES 2010'!$D$409</f>
        <v>45543887.573238246</v>
      </c>
      <c r="D16" s="17">
        <f>'[1]VALORES 2010'!$E$509+'[2]VALORES 2010'!$E$409</f>
        <v>3345159.8719806764</v>
      </c>
      <c r="E16" s="17">
        <f>'[1]VALORES 2010'!$F$509+'[2]VALORES 2010'!$F$409</f>
        <v>42045136.936042711</v>
      </c>
      <c r="F16" s="17"/>
      <c r="G16" s="17">
        <f>'[1]VALORES 2010'!$H$509+'[2]VALORES 2010'!$H$409</f>
        <v>22758750</v>
      </c>
      <c r="H16" s="17">
        <f>'[1]VALORES 2010'!$I$509+'[2]VALORES 2010'!$I$409</f>
        <v>34527775.824931607</v>
      </c>
      <c r="I16" s="17">
        <f>'[1]VALORES 2010'!$J$509+'[2]VALORES 2010'!$J$409</f>
        <v>9986238.4758454114</v>
      </c>
      <c r="J16" s="17">
        <f>'[1]VALORES 2010'!$K$509+'[2]VALORES 2010'!$K$409</f>
        <v>8597937.6497584544</v>
      </c>
      <c r="K16" s="17"/>
      <c r="L16" s="17"/>
      <c r="M16" s="17"/>
      <c r="N16" s="17"/>
      <c r="O16" s="17"/>
      <c r="P16" s="17"/>
      <c r="Q16" s="17"/>
      <c r="R16" s="17">
        <f>'[1]VALORES 2010'!$S$509+'[2]VALORES 2010'!$S$409</f>
        <v>4132632.0942028989</v>
      </c>
      <c r="S16" s="17">
        <f>'[1]VALORES 2010'!$T$509+'[2]VALORES 2010'!$T$409</f>
        <v>14593125</v>
      </c>
      <c r="T16" s="17"/>
      <c r="U16" s="17"/>
      <c r="V16" s="17"/>
      <c r="W16" s="17"/>
      <c r="X16" s="17"/>
      <c r="Y16" s="17"/>
      <c r="Z16" s="17"/>
      <c r="AA16" s="17"/>
      <c r="AB16" s="17"/>
      <c r="AC16" s="17">
        <f>'[1]VALORES 2010'!$AD$509+'[2]VALORES 2010'!$AD$409</f>
        <v>12579375</v>
      </c>
      <c r="AD16" s="17"/>
      <c r="AE16" s="17"/>
      <c r="AF16" s="17">
        <f>'[1]VALORES 2010'!$AG$509+'[2]VALORES 2010'!$AG$409</f>
        <v>28916635.006999999</v>
      </c>
      <c r="AG16" s="17">
        <f>'[1]VALORES 2010'!$AH$509+'[2]VALORES 2010'!$AH$409</f>
        <v>2475000</v>
      </c>
      <c r="AH16" s="15">
        <f t="shared" si="1"/>
        <v>229501653.43300003</v>
      </c>
    </row>
    <row r="17" spans="1:34" s="22" customFormat="1">
      <c r="A17" s="20" t="s">
        <v>79</v>
      </c>
      <c r="B17" s="20" t="s">
        <v>80</v>
      </c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42"/>
    </row>
    <row r="18" spans="1:34" s="19" customFormat="1">
      <c r="A18" s="23" t="s">
        <v>81</v>
      </c>
      <c r="B18" s="23" t="s">
        <v>82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24"/>
      <c r="AH18" s="15">
        <f t="shared" si="1"/>
        <v>0</v>
      </c>
    </row>
    <row r="19" spans="1:34" s="19" customFormat="1">
      <c r="A19" s="43" t="s">
        <v>83</v>
      </c>
      <c r="B19" s="44" t="s">
        <v>84</v>
      </c>
      <c r="C19" s="17">
        <f>+C20</f>
        <v>2511383.7599999998</v>
      </c>
      <c r="D19" s="17">
        <f t="shared" ref="D19:AG19" si="3">+D20</f>
        <v>894297.36</v>
      </c>
      <c r="E19" s="17">
        <f t="shared" si="3"/>
        <v>15753096.09</v>
      </c>
      <c r="F19" s="17">
        <f t="shared" si="3"/>
        <v>0</v>
      </c>
      <c r="G19" s="17">
        <f t="shared" si="3"/>
        <v>4122131.34</v>
      </c>
      <c r="H19" s="17">
        <f t="shared" si="3"/>
        <v>4649880.1260000002</v>
      </c>
      <c r="I19" s="17">
        <f t="shared" si="3"/>
        <v>0</v>
      </c>
      <c r="J19" s="17">
        <f t="shared" si="3"/>
        <v>1228346.04</v>
      </c>
      <c r="K19" s="17">
        <f t="shared" si="3"/>
        <v>0</v>
      </c>
      <c r="L19" s="17">
        <f t="shared" si="3"/>
        <v>0</v>
      </c>
      <c r="M19" s="17">
        <f t="shared" si="3"/>
        <v>0</v>
      </c>
      <c r="N19" s="17">
        <f t="shared" si="3"/>
        <v>0</v>
      </c>
      <c r="O19" s="17">
        <f t="shared" si="3"/>
        <v>0</v>
      </c>
      <c r="P19" s="17">
        <f t="shared" si="3"/>
        <v>0</v>
      </c>
      <c r="Q19" s="17">
        <f t="shared" si="3"/>
        <v>0</v>
      </c>
      <c r="R19" s="17">
        <f t="shared" si="3"/>
        <v>786448.67999999993</v>
      </c>
      <c r="S19" s="17">
        <f t="shared" si="3"/>
        <v>3336450</v>
      </c>
      <c r="T19" s="17">
        <f t="shared" si="3"/>
        <v>0</v>
      </c>
      <c r="U19" s="17">
        <f t="shared" si="3"/>
        <v>0</v>
      </c>
      <c r="V19" s="17">
        <f t="shared" si="3"/>
        <v>0</v>
      </c>
      <c r="W19" s="17">
        <f t="shared" si="3"/>
        <v>0</v>
      </c>
      <c r="X19" s="17">
        <f t="shared" si="3"/>
        <v>0</v>
      </c>
      <c r="Y19" s="17">
        <f t="shared" si="3"/>
        <v>0</v>
      </c>
      <c r="Z19" s="17">
        <f t="shared" si="3"/>
        <v>0</v>
      </c>
      <c r="AA19" s="17">
        <f t="shared" si="3"/>
        <v>0</v>
      </c>
      <c r="AB19" s="17">
        <f t="shared" si="3"/>
        <v>0</v>
      </c>
      <c r="AC19" s="17">
        <f t="shared" si="3"/>
        <v>0</v>
      </c>
      <c r="AD19" s="17">
        <f t="shared" si="3"/>
        <v>0</v>
      </c>
      <c r="AE19" s="17">
        <f t="shared" si="3"/>
        <v>0</v>
      </c>
      <c r="AF19" s="17">
        <f t="shared" si="3"/>
        <v>122834.60400000001</v>
      </c>
      <c r="AG19" s="17">
        <f t="shared" si="3"/>
        <v>0</v>
      </c>
      <c r="AH19" s="15">
        <f t="shared" si="1"/>
        <v>33404867.999999996</v>
      </c>
    </row>
    <row r="20" spans="1:34" s="19" customFormat="1">
      <c r="A20" s="43" t="s">
        <v>85</v>
      </c>
      <c r="B20" s="44" t="s">
        <v>86</v>
      </c>
      <c r="C20" s="17">
        <f>+C21+C30</f>
        <v>2511383.7599999998</v>
      </c>
      <c r="D20" s="17">
        <f t="shared" ref="D20:AG20" si="4">+D21+D30</f>
        <v>894297.36</v>
      </c>
      <c r="E20" s="17">
        <f t="shared" si="4"/>
        <v>15753096.09</v>
      </c>
      <c r="F20" s="17">
        <f t="shared" si="4"/>
        <v>0</v>
      </c>
      <c r="G20" s="17">
        <f t="shared" si="4"/>
        <v>4122131.34</v>
      </c>
      <c r="H20" s="17">
        <f t="shared" si="4"/>
        <v>4649880.1260000002</v>
      </c>
      <c r="I20" s="17">
        <f t="shared" si="4"/>
        <v>0</v>
      </c>
      <c r="J20" s="17">
        <f t="shared" si="4"/>
        <v>1228346.04</v>
      </c>
      <c r="K20" s="17">
        <f t="shared" si="4"/>
        <v>0</v>
      </c>
      <c r="L20" s="17">
        <f t="shared" si="4"/>
        <v>0</v>
      </c>
      <c r="M20" s="17">
        <f t="shared" si="4"/>
        <v>0</v>
      </c>
      <c r="N20" s="17">
        <f t="shared" si="4"/>
        <v>0</v>
      </c>
      <c r="O20" s="17">
        <f t="shared" si="4"/>
        <v>0</v>
      </c>
      <c r="P20" s="17">
        <f t="shared" si="4"/>
        <v>0</v>
      </c>
      <c r="Q20" s="17">
        <f t="shared" si="4"/>
        <v>0</v>
      </c>
      <c r="R20" s="17">
        <f t="shared" si="4"/>
        <v>786448.67999999993</v>
      </c>
      <c r="S20" s="17">
        <f t="shared" si="4"/>
        <v>3336450</v>
      </c>
      <c r="T20" s="17">
        <f t="shared" si="4"/>
        <v>0</v>
      </c>
      <c r="U20" s="17">
        <f t="shared" si="4"/>
        <v>0</v>
      </c>
      <c r="V20" s="17">
        <f t="shared" si="4"/>
        <v>0</v>
      </c>
      <c r="W20" s="17">
        <f t="shared" si="4"/>
        <v>0</v>
      </c>
      <c r="X20" s="17">
        <f t="shared" si="4"/>
        <v>0</v>
      </c>
      <c r="Y20" s="17">
        <f t="shared" si="4"/>
        <v>0</v>
      </c>
      <c r="Z20" s="17">
        <f t="shared" si="4"/>
        <v>0</v>
      </c>
      <c r="AA20" s="17">
        <f t="shared" si="4"/>
        <v>0</v>
      </c>
      <c r="AB20" s="17">
        <f t="shared" si="4"/>
        <v>0</v>
      </c>
      <c r="AC20" s="17">
        <f t="shared" si="4"/>
        <v>0</v>
      </c>
      <c r="AD20" s="17">
        <f t="shared" si="4"/>
        <v>0</v>
      </c>
      <c r="AE20" s="17">
        <f t="shared" si="4"/>
        <v>0</v>
      </c>
      <c r="AF20" s="17">
        <f t="shared" si="4"/>
        <v>122834.60400000001</v>
      </c>
      <c r="AG20" s="17">
        <f t="shared" si="4"/>
        <v>0</v>
      </c>
      <c r="AH20" s="15">
        <f t="shared" si="1"/>
        <v>33404867.999999996</v>
      </c>
    </row>
    <row r="21" spans="1:34" s="19" customFormat="1">
      <c r="A21" s="45" t="s">
        <v>87</v>
      </c>
      <c r="B21" s="46" t="s">
        <v>88</v>
      </c>
      <c r="C21" s="17">
        <f>+C22+C25+C29</f>
        <v>2511383.7599999998</v>
      </c>
      <c r="D21" s="17">
        <f t="shared" ref="D21:AG21" si="5">+D22+D25+D29</f>
        <v>894297.36</v>
      </c>
      <c r="E21" s="17">
        <f t="shared" si="5"/>
        <v>15753096.09</v>
      </c>
      <c r="F21" s="17">
        <f t="shared" si="5"/>
        <v>0</v>
      </c>
      <c r="G21" s="17">
        <f t="shared" si="5"/>
        <v>4122131.34</v>
      </c>
      <c r="H21" s="17">
        <f t="shared" si="5"/>
        <v>4649880.1260000002</v>
      </c>
      <c r="I21" s="17">
        <f t="shared" si="5"/>
        <v>0</v>
      </c>
      <c r="J21" s="17">
        <f t="shared" si="5"/>
        <v>1228346.04</v>
      </c>
      <c r="K21" s="17">
        <f t="shared" si="5"/>
        <v>0</v>
      </c>
      <c r="L21" s="17">
        <f t="shared" si="5"/>
        <v>0</v>
      </c>
      <c r="M21" s="17">
        <f t="shared" si="5"/>
        <v>0</v>
      </c>
      <c r="N21" s="17">
        <f t="shared" si="5"/>
        <v>0</v>
      </c>
      <c r="O21" s="17">
        <f t="shared" si="5"/>
        <v>0</v>
      </c>
      <c r="P21" s="17">
        <f t="shared" si="5"/>
        <v>0</v>
      </c>
      <c r="Q21" s="17">
        <f t="shared" si="5"/>
        <v>0</v>
      </c>
      <c r="R21" s="17">
        <f t="shared" si="5"/>
        <v>786448.67999999993</v>
      </c>
      <c r="S21" s="17">
        <f t="shared" si="5"/>
        <v>3336450</v>
      </c>
      <c r="T21" s="17">
        <f t="shared" si="5"/>
        <v>0</v>
      </c>
      <c r="U21" s="17">
        <f t="shared" si="5"/>
        <v>0</v>
      </c>
      <c r="V21" s="17">
        <f t="shared" si="5"/>
        <v>0</v>
      </c>
      <c r="W21" s="17">
        <f t="shared" si="5"/>
        <v>0</v>
      </c>
      <c r="X21" s="17">
        <f t="shared" si="5"/>
        <v>0</v>
      </c>
      <c r="Y21" s="17">
        <f t="shared" si="5"/>
        <v>0</v>
      </c>
      <c r="Z21" s="17">
        <f t="shared" si="5"/>
        <v>0</v>
      </c>
      <c r="AA21" s="17">
        <f t="shared" si="5"/>
        <v>0</v>
      </c>
      <c r="AB21" s="17">
        <f t="shared" si="5"/>
        <v>0</v>
      </c>
      <c r="AC21" s="17">
        <f t="shared" si="5"/>
        <v>0</v>
      </c>
      <c r="AD21" s="17">
        <f t="shared" si="5"/>
        <v>0</v>
      </c>
      <c r="AE21" s="17">
        <f t="shared" si="5"/>
        <v>0</v>
      </c>
      <c r="AF21" s="17">
        <f t="shared" si="5"/>
        <v>122834.60400000001</v>
      </c>
      <c r="AG21" s="17">
        <f t="shared" si="5"/>
        <v>0</v>
      </c>
      <c r="AH21" s="15">
        <f t="shared" si="1"/>
        <v>33404867.999999996</v>
      </c>
    </row>
    <row r="22" spans="1:34">
      <c r="A22" s="17" t="s">
        <v>89</v>
      </c>
      <c r="B22" s="25" t="s">
        <v>90</v>
      </c>
      <c r="C22" s="17">
        <f>+C23+C24</f>
        <v>1546640.7600000002</v>
      </c>
      <c r="D22" s="17">
        <f t="shared" ref="D22:AG22" si="6">+D23+D24</f>
        <v>441897.36</v>
      </c>
      <c r="E22" s="17">
        <f t="shared" si="6"/>
        <v>15300696.09</v>
      </c>
      <c r="F22" s="17">
        <f t="shared" si="6"/>
        <v>0</v>
      </c>
      <c r="G22" s="17">
        <f t="shared" si="6"/>
        <v>110474.34</v>
      </c>
      <c r="H22" s="17">
        <f t="shared" si="6"/>
        <v>3745080.1259999997</v>
      </c>
      <c r="I22" s="17">
        <f t="shared" si="6"/>
        <v>0</v>
      </c>
      <c r="J22" s="17">
        <f t="shared" si="6"/>
        <v>662846.03999999992</v>
      </c>
      <c r="K22" s="17">
        <f t="shared" si="6"/>
        <v>0</v>
      </c>
      <c r="L22" s="17">
        <f t="shared" si="6"/>
        <v>0</v>
      </c>
      <c r="M22" s="17">
        <f t="shared" si="6"/>
        <v>0</v>
      </c>
      <c r="N22" s="17">
        <f t="shared" si="6"/>
        <v>0</v>
      </c>
      <c r="O22" s="17">
        <f t="shared" si="6"/>
        <v>0</v>
      </c>
      <c r="P22" s="17">
        <f t="shared" si="6"/>
        <v>0</v>
      </c>
      <c r="Q22" s="17">
        <f t="shared" si="6"/>
        <v>0</v>
      </c>
      <c r="R22" s="17">
        <f t="shared" si="6"/>
        <v>220948.68</v>
      </c>
      <c r="S22" s="17">
        <f t="shared" si="6"/>
        <v>0</v>
      </c>
      <c r="T22" s="17">
        <f t="shared" si="6"/>
        <v>0</v>
      </c>
      <c r="U22" s="17">
        <f t="shared" si="6"/>
        <v>0</v>
      </c>
      <c r="V22" s="17">
        <f t="shared" si="6"/>
        <v>0</v>
      </c>
      <c r="W22" s="17">
        <f t="shared" si="6"/>
        <v>0</v>
      </c>
      <c r="X22" s="17">
        <f t="shared" si="6"/>
        <v>0</v>
      </c>
      <c r="Y22" s="17">
        <f t="shared" si="6"/>
        <v>0</v>
      </c>
      <c r="Z22" s="17">
        <f t="shared" si="6"/>
        <v>0</v>
      </c>
      <c r="AA22" s="17">
        <f t="shared" si="6"/>
        <v>0</v>
      </c>
      <c r="AB22" s="17">
        <f t="shared" si="6"/>
        <v>0</v>
      </c>
      <c r="AC22" s="17">
        <f t="shared" si="6"/>
        <v>0</v>
      </c>
      <c r="AD22" s="17">
        <f t="shared" si="6"/>
        <v>0</v>
      </c>
      <c r="AE22" s="17">
        <f t="shared" si="6"/>
        <v>0</v>
      </c>
      <c r="AF22" s="17">
        <f t="shared" si="6"/>
        <v>66284.604000000007</v>
      </c>
      <c r="AG22" s="17">
        <f t="shared" si="6"/>
        <v>0</v>
      </c>
      <c r="AH22" s="15">
        <f t="shared" si="1"/>
        <v>22094867.999999996</v>
      </c>
    </row>
    <row r="23" spans="1:34">
      <c r="A23" s="15" t="s">
        <v>91</v>
      </c>
      <c r="B23" s="26" t="s">
        <v>92</v>
      </c>
      <c r="C23" s="71">
        <f>22094868*7%</f>
        <v>1546640.7600000002</v>
      </c>
      <c r="D23" s="71">
        <f>22094868*2%</f>
        <v>441897.36</v>
      </c>
      <c r="E23" s="71">
        <f>22094868*69.25%</f>
        <v>15300696.09</v>
      </c>
      <c r="F23" s="71">
        <v>0</v>
      </c>
      <c r="G23" s="71">
        <f>22094868*0.5%</f>
        <v>110474.34</v>
      </c>
      <c r="H23" s="71">
        <f>22094868*16.95%</f>
        <v>3745080.1259999997</v>
      </c>
      <c r="I23" s="71">
        <v>0</v>
      </c>
      <c r="J23" s="71">
        <f>22094868*3%</f>
        <v>662846.03999999992</v>
      </c>
      <c r="K23" s="71">
        <v>0</v>
      </c>
      <c r="L23" s="71">
        <v>0</v>
      </c>
      <c r="M23" s="71">
        <v>0</v>
      </c>
      <c r="N23" s="71">
        <v>0</v>
      </c>
      <c r="O23" s="71">
        <v>0</v>
      </c>
      <c r="P23" s="71">
        <v>0</v>
      </c>
      <c r="Q23" s="71">
        <v>0</v>
      </c>
      <c r="R23" s="71">
        <f>22094868*1%</f>
        <v>220948.68</v>
      </c>
      <c r="S23" s="71">
        <v>0</v>
      </c>
      <c r="T23" s="71">
        <v>0</v>
      </c>
      <c r="U23" s="71">
        <v>0</v>
      </c>
      <c r="V23" s="71">
        <v>0</v>
      </c>
      <c r="W23" s="71">
        <v>0</v>
      </c>
      <c r="X23" s="71">
        <v>0</v>
      </c>
      <c r="Y23" s="71">
        <v>0</v>
      </c>
      <c r="Z23" s="71">
        <v>0</v>
      </c>
      <c r="AA23" s="71">
        <v>0</v>
      </c>
      <c r="AB23" s="71">
        <v>0</v>
      </c>
      <c r="AC23" s="71">
        <v>0</v>
      </c>
      <c r="AD23" s="71">
        <v>0</v>
      </c>
      <c r="AE23" s="71">
        <v>0</v>
      </c>
      <c r="AF23" s="71">
        <f>22094868*0.3%</f>
        <v>66284.604000000007</v>
      </c>
      <c r="AG23" s="71"/>
      <c r="AH23" s="15">
        <f t="shared" si="1"/>
        <v>22094867.999999996</v>
      </c>
    </row>
    <row r="24" spans="1:34">
      <c r="A24" s="15" t="s">
        <v>93</v>
      </c>
      <c r="B24" s="26" t="s">
        <v>94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>
        <f t="shared" si="1"/>
        <v>0</v>
      </c>
    </row>
    <row r="25" spans="1:34">
      <c r="A25" s="17" t="s">
        <v>95</v>
      </c>
      <c r="B25" s="25" t="s">
        <v>96</v>
      </c>
      <c r="C25" s="17">
        <f>+C26+C27+C28</f>
        <v>964742.99999999977</v>
      </c>
      <c r="D25" s="17">
        <f t="shared" ref="D25:AG25" si="7">+D26+D27+D28</f>
        <v>452400</v>
      </c>
      <c r="E25" s="17">
        <f t="shared" si="7"/>
        <v>452400</v>
      </c>
      <c r="F25" s="17">
        <f t="shared" si="7"/>
        <v>0</v>
      </c>
      <c r="G25" s="17">
        <f t="shared" si="7"/>
        <v>4011657</v>
      </c>
      <c r="H25" s="17">
        <f t="shared" si="7"/>
        <v>904800</v>
      </c>
      <c r="I25" s="17">
        <f t="shared" si="7"/>
        <v>0</v>
      </c>
      <c r="J25" s="17">
        <f t="shared" si="7"/>
        <v>565500</v>
      </c>
      <c r="K25" s="17">
        <f t="shared" si="7"/>
        <v>0</v>
      </c>
      <c r="L25" s="17">
        <f t="shared" si="7"/>
        <v>0</v>
      </c>
      <c r="M25" s="17">
        <f t="shared" si="7"/>
        <v>0</v>
      </c>
      <c r="N25" s="17">
        <f t="shared" si="7"/>
        <v>0</v>
      </c>
      <c r="O25" s="17">
        <f t="shared" si="7"/>
        <v>0</v>
      </c>
      <c r="P25" s="17">
        <f t="shared" si="7"/>
        <v>0</v>
      </c>
      <c r="Q25" s="17">
        <f t="shared" si="7"/>
        <v>0</v>
      </c>
      <c r="R25" s="17">
        <f t="shared" si="7"/>
        <v>565500</v>
      </c>
      <c r="S25" s="17">
        <f t="shared" si="7"/>
        <v>3336450</v>
      </c>
      <c r="T25" s="17">
        <f t="shared" si="7"/>
        <v>0</v>
      </c>
      <c r="U25" s="17">
        <f t="shared" si="7"/>
        <v>0</v>
      </c>
      <c r="V25" s="17">
        <f t="shared" si="7"/>
        <v>0</v>
      </c>
      <c r="W25" s="17">
        <f t="shared" si="7"/>
        <v>0</v>
      </c>
      <c r="X25" s="17">
        <f t="shared" si="7"/>
        <v>0</v>
      </c>
      <c r="Y25" s="17">
        <f t="shared" si="7"/>
        <v>0</v>
      </c>
      <c r="Z25" s="17">
        <f t="shared" si="7"/>
        <v>0</v>
      </c>
      <c r="AA25" s="17">
        <f t="shared" si="7"/>
        <v>0</v>
      </c>
      <c r="AB25" s="17">
        <f t="shared" si="7"/>
        <v>0</v>
      </c>
      <c r="AC25" s="17">
        <f t="shared" si="7"/>
        <v>0</v>
      </c>
      <c r="AD25" s="17">
        <f t="shared" si="7"/>
        <v>0</v>
      </c>
      <c r="AE25" s="17">
        <f t="shared" si="7"/>
        <v>0</v>
      </c>
      <c r="AF25" s="17">
        <f t="shared" si="7"/>
        <v>56550</v>
      </c>
      <c r="AG25" s="17">
        <f t="shared" si="7"/>
        <v>0</v>
      </c>
      <c r="AH25" s="15">
        <f t="shared" si="1"/>
        <v>11310000</v>
      </c>
    </row>
    <row r="26" spans="1:34">
      <c r="A26" s="15" t="s">
        <v>97</v>
      </c>
      <c r="B26" s="26" t="s">
        <v>98</v>
      </c>
      <c r="C26" s="71">
        <f>7000000*8.53%</f>
        <v>597099.99999999988</v>
      </c>
      <c r="D26" s="71">
        <f>7000000*4%</f>
        <v>280000</v>
      </c>
      <c r="E26" s="71">
        <f>7000000*4%</f>
        <v>280000</v>
      </c>
      <c r="F26" s="71">
        <v>0</v>
      </c>
      <c r="G26" s="71">
        <f>7000000*35.47%</f>
        <v>2482900</v>
      </c>
      <c r="H26" s="71">
        <f>7000000*8%</f>
        <v>560000</v>
      </c>
      <c r="I26" s="71">
        <v>0</v>
      </c>
      <c r="J26" s="71">
        <f>7000000*5%</f>
        <v>350000</v>
      </c>
      <c r="K26" s="71">
        <v>0</v>
      </c>
      <c r="L26" s="71">
        <v>0</v>
      </c>
      <c r="M26" s="71">
        <v>0</v>
      </c>
      <c r="N26" s="71">
        <v>0</v>
      </c>
      <c r="O26" s="71">
        <v>0</v>
      </c>
      <c r="P26" s="71">
        <v>0</v>
      </c>
      <c r="Q26" s="71">
        <v>0</v>
      </c>
      <c r="R26" s="71">
        <f>7000000*5%</f>
        <v>350000</v>
      </c>
      <c r="S26" s="71">
        <f>7000000*29.5%</f>
        <v>2065000</v>
      </c>
      <c r="T26" s="71">
        <v>0</v>
      </c>
      <c r="U26" s="71">
        <v>0</v>
      </c>
      <c r="V26" s="71">
        <v>0</v>
      </c>
      <c r="W26" s="71">
        <v>0</v>
      </c>
      <c r="X26" s="71">
        <v>0</v>
      </c>
      <c r="Y26" s="71">
        <v>0</v>
      </c>
      <c r="Z26" s="71">
        <v>0</v>
      </c>
      <c r="AA26" s="71">
        <v>0</v>
      </c>
      <c r="AB26" s="71">
        <v>0</v>
      </c>
      <c r="AC26" s="71">
        <v>0</v>
      </c>
      <c r="AD26" s="71">
        <v>0</v>
      </c>
      <c r="AE26" s="71">
        <v>0</v>
      </c>
      <c r="AF26" s="71">
        <f>7000000*0.5%</f>
        <v>35000</v>
      </c>
      <c r="AG26" s="71"/>
      <c r="AH26" s="15">
        <f t="shared" si="1"/>
        <v>7000000</v>
      </c>
    </row>
    <row r="27" spans="1:34">
      <c r="A27" s="15" t="s">
        <v>99</v>
      </c>
      <c r="B27" s="26" t="s">
        <v>100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>
        <f t="shared" si="1"/>
        <v>0</v>
      </c>
    </row>
    <row r="28" spans="1:34">
      <c r="A28" s="15" t="s">
        <v>101</v>
      </c>
      <c r="B28" s="26" t="s">
        <v>102</v>
      </c>
      <c r="C28" s="71">
        <f>4310000*8.53%</f>
        <v>367642.99999999994</v>
      </c>
      <c r="D28" s="71">
        <f>4310000*4%</f>
        <v>172400</v>
      </c>
      <c r="E28" s="71">
        <f>4310000*4%</f>
        <v>172400</v>
      </c>
      <c r="F28" s="71">
        <v>0</v>
      </c>
      <c r="G28" s="71">
        <f>4310000*35.47%</f>
        <v>1528757</v>
      </c>
      <c r="H28" s="71">
        <f>4310000*8%</f>
        <v>344800</v>
      </c>
      <c r="I28" s="71">
        <v>0</v>
      </c>
      <c r="J28" s="71">
        <f>4310000*5%</f>
        <v>215500</v>
      </c>
      <c r="K28" s="71">
        <v>0</v>
      </c>
      <c r="L28" s="71">
        <v>0</v>
      </c>
      <c r="M28" s="71">
        <v>0</v>
      </c>
      <c r="N28" s="71">
        <v>0</v>
      </c>
      <c r="O28" s="71">
        <v>0</v>
      </c>
      <c r="P28" s="71">
        <v>0</v>
      </c>
      <c r="Q28" s="71">
        <v>0</v>
      </c>
      <c r="R28" s="71">
        <f>4310000*5%</f>
        <v>215500</v>
      </c>
      <c r="S28" s="71">
        <f>4310000*29.5%</f>
        <v>1271450</v>
      </c>
      <c r="T28" s="71">
        <v>0</v>
      </c>
      <c r="U28" s="71">
        <v>0</v>
      </c>
      <c r="V28" s="71">
        <v>0</v>
      </c>
      <c r="W28" s="71">
        <v>0</v>
      </c>
      <c r="X28" s="71">
        <v>0</v>
      </c>
      <c r="Y28" s="71">
        <v>0</v>
      </c>
      <c r="Z28" s="71">
        <v>0</v>
      </c>
      <c r="AA28" s="71">
        <v>0</v>
      </c>
      <c r="AB28" s="71">
        <v>0</v>
      </c>
      <c r="AC28" s="71">
        <v>0</v>
      </c>
      <c r="AD28" s="71">
        <v>0</v>
      </c>
      <c r="AE28" s="71">
        <v>0</v>
      </c>
      <c r="AF28" s="71">
        <f>4310000*0.5%</f>
        <v>21550</v>
      </c>
      <c r="AG28" s="71">
        <v>0</v>
      </c>
      <c r="AH28" s="15">
        <f t="shared" si="1"/>
        <v>4310000</v>
      </c>
    </row>
    <row r="29" spans="1:34">
      <c r="A29" s="17" t="s">
        <v>103</v>
      </c>
      <c r="B29" s="25" t="s">
        <v>104</v>
      </c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5">
        <f t="shared" si="1"/>
        <v>0</v>
      </c>
    </row>
    <row r="30" spans="1:34" s="19" customFormat="1">
      <c r="A30" s="45" t="s">
        <v>105</v>
      </c>
      <c r="B30" s="46" t="s">
        <v>106</v>
      </c>
      <c r="C30" s="27">
        <f>SUM(C31:C32)</f>
        <v>0</v>
      </c>
      <c r="D30" s="27">
        <f t="shared" ref="D30:AG30" si="8">SUM(D31:D32)</f>
        <v>0</v>
      </c>
      <c r="E30" s="27">
        <f t="shared" si="8"/>
        <v>0</v>
      </c>
      <c r="F30" s="27">
        <f t="shared" si="8"/>
        <v>0</v>
      </c>
      <c r="G30" s="27">
        <f t="shared" si="8"/>
        <v>0</v>
      </c>
      <c r="H30" s="27">
        <f t="shared" si="8"/>
        <v>0</v>
      </c>
      <c r="I30" s="27">
        <f t="shared" si="8"/>
        <v>0</v>
      </c>
      <c r="J30" s="27">
        <f t="shared" si="8"/>
        <v>0</v>
      </c>
      <c r="K30" s="27">
        <f t="shared" si="8"/>
        <v>0</v>
      </c>
      <c r="L30" s="27">
        <f t="shared" si="8"/>
        <v>0</v>
      </c>
      <c r="M30" s="27">
        <f t="shared" si="8"/>
        <v>0</v>
      </c>
      <c r="N30" s="27">
        <f t="shared" si="8"/>
        <v>0</v>
      </c>
      <c r="O30" s="27">
        <f t="shared" si="8"/>
        <v>0</v>
      </c>
      <c r="P30" s="27">
        <f t="shared" si="8"/>
        <v>0</v>
      </c>
      <c r="Q30" s="27">
        <f t="shared" si="8"/>
        <v>0</v>
      </c>
      <c r="R30" s="27">
        <f t="shared" si="8"/>
        <v>0</v>
      </c>
      <c r="S30" s="27">
        <f t="shared" si="8"/>
        <v>0</v>
      </c>
      <c r="T30" s="27">
        <f t="shared" si="8"/>
        <v>0</v>
      </c>
      <c r="U30" s="27">
        <f t="shared" si="8"/>
        <v>0</v>
      </c>
      <c r="V30" s="27">
        <f t="shared" si="8"/>
        <v>0</v>
      </c>
      <c r="W30" s="27">
        <f t="shared" si="8"/>
        <v>0</v>
      </c>
      <c r="X30" s="27">
        <f t="shared" si="8"/>
        <v>0</v>
      </c>
      <c r="Y30" s="27">
        <f t="shared" si="8"/>
        <v>0</v>
      </c>
      <c r="Z30" s="27">
        <f t="shared" si="8"/>
        <v>0</v>
      </c>
      <c r="AA30" s="27">
        <f t="shared" si="8"/>
        <v>0</v>
      </c>
      <c r="AB30" s="27">
        <f t="shared" si="8"/>
        <v>0</v>
      </c>
      <c r="AC30" s="27">
        <f t="shared" si="8"/>
        <v>0</v>
      </c>
      <c r="AD30" s="27">
        <f t="shared" si="8"/>
        <v>0</v>
      </c>
      <c r="AE30" s="27">
        <f t="shared" si="8"/>
        <v>0</v>
      </c>
      <c r="AF30" s="27">
        <f t="shared" si="8"/>
        <v>0</v>
      </c>
      <c r="AG30" s="27">
        <f t="shared" si="8"/>
        <v>0</v>
      </c>
      <c r="AH30" s="15">
        <f t="shared" si="1"/>
        <v>0</v>
      </c>
    </row>
    <row r="31" spans="1:34" s="31" customFormat="1">
      <c r="A31" s="28" t="s">
        <v>107</v>
      </c>
      <c r="B31" s="29" t="s">
        <v>108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15">
        <f t="shared" si="1"/>
        <v>0</v>
      </c>
    </row>
    <row r="32" spans="1:34" s="31" customFormat="1">
      <c r="A32" s="28" t="s">
        <v>109</v>
      </c>
      <c r="B32" s="29" t="s">
        <v>110</v>
      </c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15">
        <f t="shared" si="1"/>
        <v>0</v>
      </c>
    </row>
    <row r="33" spans="1:34" s="34" customFormat="1" ht="15.6">
      <c r="A33" s="32" t="s">
        <v>129</v>
      </c>
      <c r="B33" s="33" t="s">
        <v>111</v>
      </c>
      <c r="C33" s="32">
        <f>+C14+C15</f>
        <v>57322551.333238244</v>
      </c>
      <c r="D33" s="32">
        <f t="shared" ref="D33:AH33" si="9">+D14+D15</f>
        <v>12348327.231980678</v>
      </c>
      <c r="E33" s="32">
        <f t="shared" si="9"/>
        <v>84441663.026042715</v>
      </c>
      <c r="F33" s="32">
        <f t="shared" si="9"/>
        <v>0</v>
      </c>
      <c r="G33" s="32">
        <f t="shared" si="9"/>
        <v>38464981.340000004</v>
      </c>
      <c r="H33" s="32">
        <f t="shared" si="9"/>
        <v>62345855.950931609</v>
      </c>
      <c r="I33" s="32">
        <f t="shared" si="9"/>
        <v>9986238.4758454114</v>
      </c>
      <c r="J33" s="32">
        <f t="shared" si="9"/>
        <v>10984693.689758454</v>
      </c>
      <c r="K33" s="32">
        <f t="shared" si="9"/>
        <v>0</v>
      </c>
      <c r="L33" s="32">
        <f t="shared" si="9"/>
        <v>0</v>
      </c>
      <c r="M33" s="32">
        <f t="shared" si="9"/>
        <v>0</v>
      </c>
      <c r="N33" s="32">
        <f t="shared" si="9"/>
        <v>0</v>
      </c>
      <c r="O33" s="32">
        <f t="shared" si="9"/>
        <v>0</v>
      </c>
      <c r="P33" s="32">
        <f t="shared" si="9"/>
        <v>0</v>
      </c>
      <c r="Q33" s="32">
        <f t="shared" si="9"/>
        <v>0</v>
      </c>
      <c r="R33" s="32">
        <f t="shared" si="9"/>
        <v>8394310.7742028981</v>
      </c>
      <c r="S33" s="32">
        <f t="shared" si="9"/>
        <v>23721625</v>
      </c>
      <c r="T33" s="32">
        <f t="shared" si="9"/>
        <v>0</v>
      </c>
      <c r="U33" s="32">
        <f t="shared" si="9"/>
        <v>0</v>
      </c>
      <c r="V33" s="32">
        <f t="shared" si="9"/>
        <v>0</v>
      </c>
      <c r="W33" s="32">
        <f t="shared" si="9"/>
        <v>0</v>
      </c>
      <c r="X33" s="32">
        <f t="shared" si="9"/>
        <v>0</v>
      </c>
      <c r="Y33" s="32">
        <f t="shared" si="9"/>
        <v>0</v>
      </c>
      <c r="Z33" s="32">
        <f t="shared" si="9"/>
        <v>0</v>
      </c>
      <c r="AA33" s="32">
        <f t="shared" si="9"/>
        <v>0</v>
      </c>
      <c r="AB33" s="32">
        <f t="shared" si="9"/>
        <v>0</v>
      </c>
      <c r="AC33" s="32">
        <f t="shared" si="9"/>
        <v>16054605</v>
      </c>
      <c r="AD33" s="32">
        <f t="shared" si="9"/>
        <v>0</v>
      </c>
      <c r="AE33" s="32">
        <f t="shared" si="9"/>
        <v>0</v>
      </c>
      <c r="AF33" s="32">
        <f t="shared" si="9"/>
        <v>46415619.611000001</v>
      </c>
      <c r="AG33" s="32">
        <f t="shared" si="9"/>
        <v>8267050</v>
      </c>
      <c r="AH33" s="32">
        <f t="shared" si="9"/>
        <v>378747521.43300003</v>
      </c>
    </row>
    <row r="34" spans="1:34">
      <c r="B34" s="35"/>
    </row>
    <row r="35" spans="1:34">
      <c r="B35" s="36" t="s">
        <v>127</v>
      </c>
      <c r="C35" s="39">
        <v>1.0625237552261497</v>
      </c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</row>
    <row r="36" spans="1:34">
      <c r="B36" s="37" t="s">
        <v>125</v>
      </c>
      <c r="C36" s="38">
        <f>+$C$35*C33</f>
        <v>60906572.501736037</v>
      </c>
      <c r="D36" s="38">
        <f t="shared" ref="D36:AH36" si="10">+$C$35*D33</f>
        <v>13120391.021285437</v>
      </c>
      <c r="E36" s="38">
        <f t="shared" si="10"/>
        <v>89721272.895972028</v>
      </c>
      <c r="F36" s="38">
        <f t="shared" si="10"/>
        <v>0</v>
      </c>
      <c r="G36" s="38">
        <f t="shared" si="10"/>
        <v>40869956.418080583</v>
      </c>
      <c r="H36" s="38">
        <f t="shared" si="10"/>
        <v>66243952.98777245</v>
      </c>
      <c r="I36" s="38">
        <f t="shared" si="10"/>
        <v>10610615.605939128</v>
      </c>
      <c r="J36" s="38">
        <f t="shared" si="10"/>
        <v>11671497.989251142</v>
      </c>
      <c r="K36" s="38">
        <f t="shared" si="10"/>
        <v>0</v>
      </c>
      <c r="L36" s="38">
        <f t="shared" si="10"/>
        <v>0</v>
      </c>
      <c r="M36" s="38">
        <f t="shared" si="10"/>
        <v>0</v>
      </c>
      <c r="N36" s="38">
        <f t="shared" si="10"/>
        <v>0</v>
      </c>
      <c r="O36" s="38">
        <f t="shared" si="10"/>
        <v>0</v>
      </c>
      <c r="P36" s="38">
        <f t="shared" si="10"/>
        <v>0</v>
      </c>
      <c r="Q36" s="38">
        <f t="shared" si="10"/>
        <v>0</v>
      </c>
      <c r="R36" s="38">
        <f t="shared" si="10"/>
        <v>8919154.6063413918</v>
      </c>
      <c r="S36" s="38">
        <f t="shared" si="10"/>
        <v>25204790.075066514</v>
      </c>
      <c r="T36" s="38">
        <f t="shared" si="10"/>
        <v>0</v>
      </c>
      <c r="U36" s="38">
        <f t="shared" si="10"/>
        <v>0</v>
      </c>
      <c r="V36" s="38">
        <f t="shared" si="10"/>
        <v>0</v>
      </c>
      <c r="W36" s="38">
        <f t="shared" si="10"/>
        <v>0</v>
      </c>
      <c r="X36" s="38">
        <f t="shared" si="10"/>
        <v>0</v>
      </c>
      <c r="Y36" s="38">
        <f t="shared" si="10"/>
        <v>0</v>
      </c>
      <c r="Z36" s="38">
        <f t="shared" si="10"/>
        <v>0</v>
      </c>
      <c r="AA36" s="38">
        <f t="shared" si="10"/>
        <v>0</v>
      </c>
      <c r="AB36" s="38">
        <f t="shared" si="10"/>
        <v>0</v>
      </c>
      <c r="AC36" s="38">
        <f t="shared" si="10"/>
        <v>17058399.19327252</v>
      </c>
      <c r="AD36" s="38">
        <f t="shared" si="10"/>
        <v>0</v>
      </c>
      <c r="AE36" s="38">
        <f t="shared" si="10"/>
        <v>0</v>
      </c>
      <c r="AF36" s="38">
        <f t="shared" si="10"/>
        <v>49317698.450228244</v>
      </c>
      <c r="AG36" s="38">
        <f t="shared" si="10"/>
        <v>8783937.0106423404</v>
      </c>
      <c r="AH36" s="38">
        <f t="shared" si="10"/>
        <v>402428238.75558782</v>
      </c>
    </row>
    <row r="37" spans="1:34">
      <c r="B37" s="35"/>
    </row>
  </sheetData>
  <mergeCells count="12">
    <mergeCell ref="W10:AD10"/>
    <mergeCell ref="AE10:AG10"/>
    <mergeCell ref="D1:S1"/>
    <mergeCell ref="D2:S2"/>
    <mergeCell ref="D3:S3"/>
    <mergeCell ref="A8:I8"/>
    <mergeCell ref="C9:AG9"/>
    <mergeCell ref="C10:D10"/>
    <mergeCell ref="E10:I10"/>
    <mergeCell ref="J10:P10"/>
    <mergeCell ref="Q10:R10"/>
    <mergeCell ref="S10:V10"/>
  </mergeCells>
  <pageMargins left="0.70866141732283472" right="0.70866141732283472" top="0.74803149606299213" bottom="0.74803149606299213" header="0.31496062992125984" footer="0.31496062992125984"/>
  <pageSetup scale="65" orientation="landscape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AH38"/>
  <sheetViews>
    <sheetView topLeftCell="AB27" zoomScale="120" zoomScaleNormal="120" workbookViewId="0">
      <selection activeCell="AG36" sqref="AG36"/>
    </sheetView>
  </sheetViews>
  <sheetFormatPr baseColWidth="10" defaultColWidth="11.44140625" defaultRowHeight="14.4"/>
  <cols>
    <col min="1" max="1" width="18" style="1" customWidth="1"/>
    <col min="2" max="2" width="66.88671875" style="3" customWidth="1"/>
    <col min="3" max="3" width="13" style="1" customWidth="1"/>
    <col min="4" max="4" width="19" style="1" customWidth="1"/>
    <col min="5" max="5" width="13.6640625" style="1" customWidth="1"/>
    <col min="6" max="6" width="13" style="1" customWidth="1"/>
    <col min="7" max="7" width="14.109375" style="1" customWidth="1"/>
    <col min="8" max="8" width="13.33203125" style="1" customWidth="1"/>
    <col min="9" max="9" width="16" style="1" customWidth="1"/>
    <col min="10" max="10" width="14.44140625" style="1" customWidth="1"/>
    <col min="11" max="17" width="11.44140625" style="1"/>
    <col min="18" max="18" width="13.6640625" style="1" customWidth="1"/>
    <col min="19" max="19" width="14.109375" style="1" customWidth="1"/>
    <col min="20" max="21" width="11.44140625" style="1"/>
    <col min="22" max="22" width="16.5546875" style="1" customWidth="1"/>
    <col min="23" max="23" width="14.109375" style="1" customWidth="1"/>
    <col min="24" max="28" width="11.44140625" style="1"/>
    <col min="29" max="29" width="15.44140625" style="1" customWidth="1"/>
    <col min="30" max="31" width="11.44140625" style="1"/>
    <col min="32" max="32" width="13.33203125" style="1" customWidth="1"/>
    <col min="33" max="33" width="14" style="1" customWidth="1"/>
    <col min="34" max="34" width="14.6640625" style="1" customWidth="1"/>
    <col min="35" max="16384" width="11.44140625" style="1"/>
  </cols>
  <sheetData>
    <row r="1" spans="1:34" ht="29.25" customHeight="1">
      <c r="B1" s="2"/>
      <c r="C1" s="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</row>
    <row r="2" spans="1:34"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</row>
    <row r="3" spans="1:34"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</row>
    <row r="4" spans="1:34"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</row>
    <row r="5" spans="1:34" ht="15.6">
      <c r="B5" s="4" t="s">
        <v>120</v>
      </c>
    </row>
    <row r="6" spans="1:34" ht="15.6">
      <c r="B6" s="4"/>
      <c r="C6" s="17">
        <v>45127938</v>
      </c>
      <c r="D6" s="17">
        <v>3579755</v>
      </c>
      <c r="E6" s="17">
        <v>42774440</v>
      </c>
      <c r="F6" s="17"/>
      <c r="G6" s="17">
        <v>22805100</v>
      </c>
      <c r="H6" s="17">
        <v>50029829</v>
      </c>
      <c r="I6" s="17">
        <v>22437377</v>
      </c>
      <c r="J6" s="17">
        <v>7182532</v>
      </c>
      <c r="K6" s="17"/>
      <c r="L6" s="17"/>
      <c r="M6" s="17"/>
      <c r="N6" s="17"/>
      <c r="O6" s="17"/>
      <c r="P6" s="17"/>
      <c r="Q6" s="17"/>
      <c r="R6" s="17">
        <v>3869137</v>
      </c>
      <c r="S6" s="17">
        <v>14600850</v>
      </c>
      <c r="T6" s="17"/>
      <c r="U6" s="17"/>
      <c r="V6" s="17"/>
      <c r="W6" s="17"/>
      <c r="X6" s="17"/>
      <c r="Y6" s="17"/>
      <c r="Z6" s="17"/>
      <c r="AA6" s="17"/>
      <c r="AB6" s="17"/>
      <c r="AC6" s="17">
        <v>12602550</v>
      </c>
      <c r="AD6" s="17"/>
      <c r="AE6" s="17"/>
      <c r="AF6" s="17">
        <v>30115246</v>
      </c>
      <c r="AG6" s="17"/>
      <c r="AH6" s="15">
        <f t="shared" ref="AH6" si="0">SUM(C6:AG6)</f>
        <v>255124754</v>
      </c>
    </row>
    <row r="7" spans="1:34" ht="16.2" thickBot="1">
      <c r="B7" s="4"/>
    </row>
    <row r="8" spans="1:34" ht="15" thickBot="1">
      <c r="A8" s="93" t="s">
        <v>131</v>
      </c>
      <c r="B8" s="94"/>
      <c r="C8" s="95"/>
      <c r="D8" s="95"/>
      <c r="E8" s="95"/>
      <c r="F8" s="95"/>
      <c r="G8" s="95"/>
      <c r="H8" s="95"/>
      <c r="I8" s="96"/>
    </row>
    <row r="9" spans="1:34" ht="15.75" customHeight="1" thickBot="1">
      <c r="A9" s="49"/>
      <c r="B9" s="50"/>
      <c r="C9" s="97" t="s">
        <v>116</v>
      </c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97"/>
      <c r="R9" s="97"/>
      <c r="S9" s="97"/>
      <c r="T9" s="97"/>
      <c r="U9" s="97"/>
      <c r="V9" s="97"/>
      <c r="W9" s="97"/>
      <c r="X9" s="97"/>
      <c r="Y9" s="97"/>
      <c r="Z9" s="97"/>
      <c r="AA9" s="97"/>
      <c r="AB9" s="97"/>
      <c r="AC9" s="97"/>
      <c r="AD9" s="97"/>
      <c r="AE9" s="97"/>
      <c r="AF9" s="97"/>
      <c r="AG9" s="97"/>
      <c r="AH9" s="60"/>
    </row>
    <row r="10" spans="1:34" ht="15.75" customHeight="1">
      <c r="A10" s="51"/>
      <c r="B10" s="68"/>
      <c r="C10" s="88" t="s">
        <v>3</v>
      </c>
      <c r="D10" s="98"/>
      <c r="E10" s="99" t="s">
        <v>4</v>
      </c>
      <c r="F10" s="88"/>
      <c r="G10" s="88"/>
      <c r="H10" s="88"/>
      <c r="I10" s="98"/>
      <c r="J10" s="99" t="s">
        <v>5</v>
      </c>
      <c r="K10" s="88"/>
      <c r="L10" s="88"/>
      <c r="M10" s="88"/>
      <c r="N10" s="88"/>
      <c r="O10" s="88"/>
      <c r="P10" s="88"/>
      <c r="Q10" s="87" t="s">
        <v>6</v>
      </c>
      <c r="R10" s="89"/>
      <c r="S10" s="87" t="s">
        <v>7</v>
      </c>
      <c r="T10" s="88"/>
      <c r="U10" s="88"/>
      <c r="V10" s="89"/>
      <c r="W10" s="87" t="s">
        <v>8</v>
      </c>
      <c r="X10" s="88"/>
      <c r="Y10" s="88"/>
      <c r="Z10" s="88"/>
      <c r="AA10" s="88"/>
      <c r="AB10" s="88"/>
      <c r="AC10" s="88"/>
      <c r="AD10" s="89"/>
      <c r="AE10" s="90" t="s">
        <v>9</v>
      </c>
      <c r="AF10" s="91"/>
      <c r="AG10" s="91"/>
      <c r="AH10" s="61"/>
    </row>
    <row r="11" spans="1:34" ht="15" customHeight="1" thickBot="1">
      <c r="A11" s="53"/>
      <c r="B11" s="54"/>
      <c r="C11" s="48" t="s">
        <v>10</v>
      </c>
      <c r="D11" s="5" t="s">
        <v>11</v>
      </c>
      <c r="E11" s="5" t="s">
        <v>12</v>
      </c>
      <c r="F11" s="5" t="s">
        <v>13</v>
      </c>
      <c r="G11" s="5" t="s">
        <v>14</v>
      </c>
      <c r="H11" s="5" t="s">
        <v>15</v>
      </c>
      <c r="I11" s="5" t="s">
        <v>16</v>
      </c>
      <c r="J11" s="5" t="s">
        <v>17</v>
      </c>
      <c r="K11" s="5" t="s">
        <v>18</v>
      </c>
      <c r="L11" s="5" t="s">
        <v>19</v>
      </c>
      <c r="M11" s="5" t="s">
        <v>20</v>
      </c>
      <c r="N11" s="5" t="s">
        <v>21</v>
      </c>
      <c r="O11" s="5" t="s">
        <v>22</v>
      </c>
      <c r="P11" s="5" t="s">
        <v>23</v>
      </c>
      <c r="Q11" s="5" t="s">
        <v>24</v>
      </c>
      <c r="R11" s="5" t="s">
        <v>25</v>
      </c>
      <c r="S11" s="5" t="s">
        <v>26</v>
      </c>
      <c r="T11" s="5" t="s">
        <v>27</v>
      </c>
      <c r="U11" s="5" t="s">
        <v>28</v>
      </c>
      <c r="V11" s="5" t="s">
        <v>29</v>
      </c>
      <c r="W11" s="5" t="s">
        <v>30</v>
      </c>
      <c r="X11" s="5" t="s">
        <v>31</v>
      </c>
      <c r="Y11" s="5" t="s">
        <v>32</v>
      </c>
      <c r="Z11" s="5" t="s">
        <v>33</v>
      </c>
      <c r="AA11" s="5" t="s">
        <v>34</v>
      </c>
      <c r="AB11" s="5" t="s">
        <v>35</v>
      </c>
      <c r="AC11" s="5" t="s">
        <v>36</v>
      </c>
      <c r="AD11" s="5" t="s">
        <v>37</v>
      </c>
      <c r="AE11" s="6" t="s">
        <v>38</v>
      </c>
      <c r="AF11" s="6" t="s">
        <v>39</v>
      </c>
      <c r="AG11" s="59" t="s">
        <v>40</v>
      </c>
      <c r="AH11" s="62"/>
    </row>
    <row r="12" spans="1:34" ht="51" customHeight="1" thickBot="1">
      <c r="A12" s="56" t="s">
        <v>0</v>
      </c>
      <c r="B12" s="57" t="s">
        <v>2</v>
      </c>
      <c r="C12" s="55" t="s">
        <v>41</v>
      </c>
      <c r="D12" s="7" t="s">
        <v>42</v>
      </c>
      <c r="E12" s="7" t="s">
        <v>43</v>
      </c>
      <c r="F12" s="7" t="s">
        <v>44</v>
      </c>
      <c r="G12" s="7" t="s">
        <v>45</v>
      </c>
      <c r="H12" s="7" t="s">
        <v>46</v>
      </c>
      <c r="I12" s="7" t="s">
        <v>47</v>
      </c>
      <c r="J12" s="7" t="s">
        <v>48</v>
      </c>
      <c r="K12" s="7" t="s">
        <v>49</v>
      </c>
      <c r="L12" s="7" t="s">
        <v>50</v>
      </c>
      <c r="M12" s="7" t="s">
        <v>51</v>
      </c>
      <c r="N12" s="7" t="s">
        <v>52</v>
      </c>
      <c r="O12" s="7" t="s">
        <v>53</v>
      </c>
      <c r="P12" s="7" t="s">
        <v>54</v>
      </c>
      <c r="Q12" s="7" t="s">
        <v>55</v>
      </c>
      <c r="R12" s="7" t="s">
        <v>56</v>
      </c>
      <c r="S12" s="7" t="s">
        <v>57</v>
      </c>
      <c r="T12" s="7" t="s">
        <v>58</v>
      </c>
      <c r="U12" s="7" t="s">
        <v>59</v>
      </c>
      <c r="V12" s="7" t="s">
        <v>60</v>
      </c>
      <c r="W12" s="7" t="s">
        <v>61</v>
      </c>
      <c r="X12" s="7" t="s">
        <v>62</v>
      </c>
      <c r="Y12" s="7" t="s">
        <v>63</v>
      </c>
      <c r="Z12" s="7" t="s">
        <v>64</v>
      </c>
      <c r="AA12" s="7" t="s">
        <v>65</v>
      </c>
      <c r="AB12" s="7" t="s">
        <v>66</v>
      </c>
      <c r="AC12" s="7" t="s">
        <v>67</v>
      </c>
      <c r="AD12" s="7" t="s">
        <v>68</v>
      </c>
      <c r="AE12" s="7" t="s">
        <v>69</v>
      </c>
      <c r="AF12" s="7" t="s">
        <v>70</v>
      </c>
      <c r="AG12" s="8" t="s">
        <v>71</v>
      </c>
      <c r="AH12" s="58" t="s">
        <v>1</v>
      </c>
    </row>
    <row r="13" spans="1:34" s="9" customFormat="1" ht="27">
      <c r="A13" s="10" t="s">
        <v>72</v>
      </c>
      <c r="B13" s="10" t="s">
        <v>73</v>
      </c>
      <c r="C13" s="72">
        <v>0.08</v>
      </c>
      <c r="D13" s="73">
        <v>7.0000000000000007E-2</v>
      </c>
      <c r="E13" s="73">
        <v>0.23</v>
      </c>
      <c r="F13" s="73">
        <v>0</v>
      </c>
      <c r="G13" s="73">
        <v>0.1</v>
      </c>
      <c r="H13" s="73">
        <v>0.2</v>
      </c>
      <c r="I13" s="73">
        <v>0</v>
      </c>
      <c r="J13" s="73">
        <v>0.01</v>
      </c>
      <c r="K13" s="73">
        <v>0</v>
      </c>
      <c r="L13" s="73">
        <v>0</v>
      </c>
      <c r="M13" s="73">
        <v>0</v>
      </c>
      <c r="N13" s="73">
        <v>0</v>
      </c>
      <c r="O13" s="73">
        <v>0</v>
      </c>
      <c r="P13" s="73">
        <v>0</v>
      </c>
      <c r="Q13" s="73">
        <v>0</v>
      </c>
      <c r="R13" s="73">
        <v>0.03</v>
      </c>
      <c r="S13" s="73">
        <v>0.05</v>
      </c>
      <c r="T13" s="73">
        <v>0</v>
      </c>
      <c r="U13" s="73">
        <v>0</v>
      </c>
      <c r="V13" s="73">
        <v>0</v>
      </c>
      <c r="W13" s="73">
        <v>0</v>
      </c>
      <c r="X13" s="73">
        <v>0</v>
      </c>
      <c r="Y13" s="73">
        <v>0</v>
      </c>
      <c r="Z13" s="73">
        <v>0</v>
      </c>
      <c r="AA13" s="73">
        <v>0</v>
      </c>
      <c r="AB13" s="73">
        <v>0</v>
      </c>
      <c r="AC13" s="73">
        <v>0.03</v>
      </c>
      <c r="AD13" s="73">
        <v>0</v>
      </c>
      <c r="AE13" s="73">
        <v>0</v>
      </c>
      <c r="AF13" s="73">
        <v>0.15</v>
      </c>
      <c r="AG13" s="73">
        <v>0.05</v>
      </c>
      <c r="AH13" s="42"/>
    </row>
    <row r="14" spans="1:34" s="13" customFormat="1">
      <c r="A14" s="14" t="s">
        <v>72</v>
      </c>
      <c r="B14" s="14" t="s">
        <v>74</v>
      </c>
      <c r="C14" s="15">
        <f>121992000*C13</f>
        <v>9759360</v>
      </c>
      <c r="D14" s="15">
        <f t="shared" ref="D14:AG14" si="1">121992000*D13</f>
        <v>8539440</v>
      </c>
      <c r="E14" s="15">
        <f t="shared" si="1"/>
        <v>28058160</v>
      </c>
      <c r="F14" s="15">
        <f t="shared" si="1"/>
        <v>0</v>
      </c>
      <c r="G14" s="15">
        <f t="shared" si="1"/>
        <v>12199200</v>
      </c>
      <c r="H14" s="15">
        <f t="shared" si="1"/>
        <v>24398400</v>
      </c>
      <c r="I14" s="15">
        <f t="shared" si="1"/>
        <v>0</v>
      </c>
      <c r="J14" s="15">
        <f t="shared" si="1"/>
        <v>1219920</v>
      </c>
      <c r="K14" s="15">
        <f t="shared" si="1"/>
        <v>0</v>
      </c>
      <c r="L14" s="15">
        <f t="shared" si="1"/>
        <v>0</v>
      </c>
      <c r="M14" s="15">
        <f t="shared" si="1"/>
        <v>0</v>
      </c>
      <c r="N14" s="15">
        <f t="shared" si="1"/>
        <v>0</v>
      </c>
      <c r="O14" s="15">
        <f t="shared" si="1"/>
        <v>0</v>
      </c>
      <c r="P14" s="15">
        <f t="shared" si="1"/>
        <v>0</v>
      </c>
      <c r="Q14" s="15">
        <f t="shared" si="1"/>
        <v>0</v>
      </c>
      <c r="R14" s="15">
        <f t="shared" si="1"/>
        <v>3659760</v>
      </c>
      <c r="S14" s="15">
        <f t="shared" si="1"/>
        <v>6099600</v>
      </c>
      <c r="T14" s="15">
        <f t="shared" si="1"/>
        <v>0</v>
      </c>
      <c r="U14" s="15">
        <f t="shared" si="1"/>
        <v>0</v>
      </c>
      <c r="V14" s="15">
        <f t="shared" si="1"/>
        <v>0</v>
      </c>
      <c r="W14" s="15">
        <f t="shared" si="1"/>
        <v>0</v>
      </c>
      <c r="X14" s="15">
        <f t="shared" si="1"/>
        <v>0</v>
      </c>
      <c r="Y14" s="15">
        <f t="shared" si="1"/>
        <v>0</v>
      </c>
      <c r="Z14" s="15">
        <f t="shared" si="1"/>
        <v>0</v>
      </c>
      <c r="AA14" s="15">
        <f t="shared" si="1"/>
        <v>0</v>
      </c>
      <c r="AB14" s="15">
        <f t="shared" si="1"/>
        <v>0</v>
      </c>
      <c r="AC14" s="15">
        <f t="shared" si="1"/>
        <v>3659760</v>
      </c>
      <c r="AD14" s="15">
        <f t="shared" si="1"/>
        <v>0</v>
      </c>
      <c r="AE14" s="15">
        <f t="shared" si="1"/>
        <v>0</v>
      </c>
      <c r="AF14" s="15">
        <f t="shared" si="1"/>
        <v>18298800</v>
      </c>
      <c r="AG14" s="15">
        <f t="shared" si="1"/>
        <v>6099600</v>
      </c>
      <c r="AH14" s="15">
        <f t="shared" ref="AH14:AH32" si="2">SUM(C14:AG14)</f>
        <v>121992000</v>
      </c>
    </row>
    <row r="15" spans="1:34" ht="27">
      <c r="A15" s="15" t="s">
        <v>75</v>
      </c>
      <c r="B15" s="16" t="s">
        <v>76</v>
      </c>
      <c r="C15" s="15">
        <f>+C16+C18+C19</f>
        <v>48169399.146487899</v>
      </c>
      <c r="D15" s="15">
        <f t="shared" ref="D15:AG15" si="3">+D16+D18+D19</f>
        <v>4777413.612676329</v>
      </c>
      <c r="E15" s="15">
        <f t="shared" si="3"/>
        <v>55957930.860241801</v>
      </c>
      <c r="F15" s="15">
        <f t="shared" si="3"/>
        <v>0</v>
      </c>
      <c r="G15" s="15">
        <f t="shared" si="3"/>
        <v>30353580.173700001</v>
      </c>
      <c r="H15" s="15">
        <f t="shared" si="3"/>
        <v>54733199.23513069</v>
      </c>
      <c r="I15" s="15">
        <f t="shared" si="3"/>
        <v>22437376.789410625</v>
      </c>
      <c r="J15" s="15">
        <f t="shared" si="3"/>
        <v>8768720.0804541055</v>
      </c>
      <c r="K15" s="15">
        <f t="shared" si="3"/>
        <v>0</v>
      </c>
      <c r="L15" s="15">
        <f t="shared" si="3"/>
        <v>0</v>
      </c>
      <c r="M15" s="15">
        <f t="shared" si="3"/>
        <v>0</v>
      </c>
      <c r="N15" s="15">
        <f t="shared" si="3"/>
        <v>0</v>
      </c>
      <c r="O15" s="15">
        <f t="shared" si="3"/>
        <v>0</v>
      </c>
      <c r="P15" s="15">
        <f t="shared" si="3"/>
        <v>0</v>
      </c>
      <c r="Q15" s="15">
        <f t="shared" si="3"/>
        <v>0</v>
      </c>
      <c r="R15" s="15">
        <f t="shared" si="3"/>
        <v>5098868.5648985514</v>
      </c>
      <c r="S15" s="15">
        <f t="shared" si="3"/>
        <v>20804720.945</v>
      </c>
      <c r="T15" s="15">
        <f t="shared" si="3"/>
        <v>0</v>
      </c>
      <c r="U15" s="15">
        <f t="shared" si="3"/>
        <v>0</v>
      </c>
      <c r="V15" s="15">
        <f t="shared" si="3"/>
        <v>0</v>
      </c>
      <c r="W15" s="15">
        <f t="shared" si="3"/>
        <v>0</v>
      </c>
      <c r="X15" s="15">
        <f t="shared" si="3"/>
        <v>0</v>
      </c>
      <c r="Y15" s="15">
        <f t="shared" si="3"/>
        <v>0</v>
      </c>
      <c r="Z15" s="15">
        <f t="shared" si="3"/>
        <v>0</v>
      </c>
      <c r="AA15" s="15">
        <f t="shared" si="3"/>
        <v>0</v>
      </c>
      <c r="AB15" s="15">
        <f t="shared" si="3"/>
        <v>0</v>
      </c>
      <c r="AC15" s="15">
        <f t="shared" si="3"/>
        <v>12602550</v>
      </c>
      <c r="AD15" s="15">
        <f t="shared" si="3"/>
        <v>0</v>
      </c>
      <c r="AE15" s="15">
        <f t="shared" si="3"/>
        <v>0</v>
      </c>
      <c r="AF15" s="15">
        <f t="shared" si="3"/>
        <v>30273864.890000001</v>
      </c>
      <c r="AG15" s="15">
        <f t="shared" si="3"/>
        <v>0</v>
      </c>
      <c r="AH15" s="15">
        <f t="shared" si="2"/>
        <v>293977624.29799998</v>
      </c>
    </row>
    <row r="16" spans="1:34">
      <c r="A16" s="17" t="s">
        <v>77</v>
      </c>
      <c r="B16" s="18" t="s">
        <v>78</v>
      </c>
      <c r="C16" s="17">
        <f>'[1]VALORES 2011'!$D$509+'[2]VALORES 2011'!$D$409</f>
        <v>45127938.2301879</v>
      </c>
      <c r="D16" s="17">
        <f>'[1]VALORES 2011'!$E$509+'[2]VALORES 2011'!$E$409</f>
        <v>3579754.8126763287</v>
      </c>
      <c r="E16" s="17">
        <f>'[1]VALORES 2011'!$F$509+'[2]VALORES 2011'!$F$409</f>
        <v>42774440.405241802</v>
      </c>
      <c r="F16" s="17"/>
      <c r="G16" s="17">
        <f>'[1]VALORES 2011'!$H$509+'[2]VALORES 2011'!$H$409</f>
        <v>22805100</v>
      </c>
      <c r="H16" s="17">
        <f>'[1]VALORES 2011'!$I$509+'[2]VALORES 2011'!$I$409</f>
        <v>50029829.29413069</v>
      </c>
      <c r="I16" s="17">
        <f>'[1]VALORES 2011'!$J$509+'[2]VALORES 2011'!$J$409</f>
        <v>22437376.789410625</v>
      </c>
      <c r="J16" s="17">
        <f>'[1]VALORES 2011'!$K$509+'[2]VALORES 2011'!$K$409</f>
        <v>7182532.5904541053</v>
      </c>
      <c r="K16" s="17"/>
      <c r="L16" s="17"/>
      <c r="M16" s="17"/>
      <c r="N16" s="17"/>
      <c r="O16" s="17"/>
      <c r="P16" s="17"/>
      <c r="Q16" s="17"/>
      <c r="R16" s="17">
        <f>'[1]VALORES 2011'!$S$509+'[2]VALORES 2011'!$S$409</f>
        <v>3869137.0348985512</v>
      </c>
      <c r="S16" s="17">
        <f>'[1]VALORES 2011'!$T$509+'[2]VALORES 2011'!$T$409</f>
        <v>14600850</v>
      </c>
      <c r="T16" s="17"/>
      <c r="U16" s="17"/>
      <c r="V16" s="17"/>
      <c r="W16" s="17"/>
      <c r="X16" s="17"/>
      <c r="Y16" s="17"/>
      <c r="Z16" s="17"/>
      <c r="AA16" s="17"/>
      <c r="AB16" s="17"/>
      <c r="AC16" s="17">
        <f>'[1]VALORES 2011'!$AD$509+'[2]VALORES 2011'!$AD$409</f>
        <v>12602550</v>
      </c>
      <c r="AD16" s="17"/>
      <c r="AE16" s="17"/>
      <c r="AF16" s="17">
        <f>'[1]VALORES 2011'!$AG$509+'[2]VALORES 2011'!$AG$409</f>
        <v>30115246.140999999</v>
      </c>
      <c r="AG16" s="17">
        <f>'[1]VALORES 2011'!$AH$509+'[2]VALORES 2011'!$AH$409</f>
        <v>0</v>
      </c>
      <c r="AH16" s="15">
        <f t="shared" si="2"/>
        <v>255124755.29799998</v>
      </c>
    </row>
    <row r="17" spans="1:34" s="19" customFormat="1">
      <c r="A17" s="20" t="s">
        <v>79</v>
      </c>
      <c r="B17" s="20" t="s">
        <v>80</v>
      </c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42"/>
    </row>
    <row r="18" spans="1:34" s="22" customFormat="1">
      <c r="A18" s="23" t="s">
        <v>81</v>
      </c>
      <c r="B18" s="23" t="s">
        <v>82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24"/>
      <c r="AH18" s="15">
        <f t="shared" si="2"/>
        <v>0</v>
      </c>
    </row>
    <row r="19" spans="1:34" s="19" customFormat="1">
      <c r="A19" s="43" t="s">
        <v>83</v>
      </c>
      <c r="B19" s="44" t="s">
        <v>84</v>
      </c>
      <c r="C19" s="17">
        <f>+C20</f>
        <v>3041460.9162999997</v>
      </c>
      <c r="D19" s="17">
        <f t="shared" ref="D19:AG19" si="4">+D20</f>
        <v>1197658.8</v>
      </c>
      <c r="E19" s="17">
        <f t="shared" si="4"/>
        <v>13183490.455</v>
      </c>
      <c r="F19" s="17">
        <f t="shared" si="4"/>
        <v>0</v>
      </c>
      <c r="G19" s="17">
        <f t="shared" si="4"/>
        <v>7548480.1737000002</v>
      </c>
      <c r="H19" s="17">
        <f t="shared" si="4"/>
        <v>4703369.9409999996</v>
      </c>
      <c r="I19" s="17">
        <f t="shared" si="4"/>
        <v>0</v>
      </c>
      <c r="J19" s="17">
        <f t="shared" si="4"/>
        <v>1586187.49</v>
      </c>
      <c r="K19" s="17">
        <f t="shared" si="4"/>
        <v>0</v>
      </c>
      <c r="L19" s="17">
        <f t="shared" si="4"/>
        <v>0</v>
      </c>
      <c r="M19" s="17">
        <f t="shared" si="4"/>
        <v>0</v>
      </c>
      <c r="N19" s="17">
        <f t="shared" si="4"/>
        <v>0</v>
      </c>
      <c r="O19" s="17">
        <f t="shared" si="4"/>
        <v>0</v>
      </c>
      <c r="P19" s="17">
        <f t="shared" si="4"/>
        <v>0</v>
      </c>
      <c r="Q19" s="17">
        <f t="shared" si="4"/>
        <v>0</v>
      </c>
      <c r="R19" s="17">
        <f t="shared" si="4"/>
        <v>1229731.53</v>
      </c>
      <c r="S19" s="17">
        <f t="shared" si="4"/>
        <v>6203870.9449999994</v>
      </c>
      <c r="T19" s="17">
        <f t="shared" si="4"/>
        <v>0</v>
      </c>
      <c r="U19" s="17">
        <f t="shared" si="4"/>
        <v>0</v>
      </c>
      <c r="V19" s="17">
        <f t="shared" si="4"/>
        <v>0</v>
      </c>
      <c r="W19" s="17">
        <f t="shared" si="4"/>
        <v>0</v>
      </c>
      <c r="X19" s="17">
        <f t="shared" si="4"/>
        <v>0</v>
      </c>
      <c r="Y19" s="17">
        <f t="shared" si="4"/>
        <v>0</v>
      </c>
      <c r="Z19" s="17">
        <f t="shared" si="4"/>
        <v>0</v>
      </c>
      <c r="AA19" s="17">
        <f t="shared" si="4"/>
        <v>0</v>
      </c>
      <c r="AB19" s="17">
        <f t="shared" si="4"/>
        <v>0</v>
      </c>
      <c r="AC19" s="17">
        <f t="shared" si="4"/>
        <v>0</v>
      </c>
      <c r="AD19" s="17">
        <f t="shared" si="4"/>
        <v>0</v>
      </c>
      <c r="AE19" s="17">
        <f t="shared" si="4"/>
        <v>0</v>
      </c>
      <c r="AF19" s="17">
        <f t="shared" si="4"/>
        <v>158618.74900000001</v>
      </c>
      <c r="AG19" s="17">
        <f t="shared" si="4"/>
        <v>0</v>
      </c>
      <c r="AH19" s="15">
        <f t="shared" si="2"/>
        <v>38852869</v>
      </c>
    </row>
    <row r="20" spans="1:34" s="19" customFormat="1">
      <c r="A20" s="43" t="s">
        <v>85</v>
      </c>
      <c r="B20" s="44" t="s">
        <v>86</v>
      </c>
      <c r="C20" s="17">
        <f>+C21+C30</f>
        <v>3041460.9162999997</v>
      </c>
      <c r="D20" s="17">
        <f t="shared" ref="D20:AG20" si="5">+D21+D30</f>
        <v>1197658.8</v>
      </c>
      <c r="E20" s="17">
        <f t="shared" si="5"/>
        <v>13183490.455</v>
      </c>
      <c r="F20" s="17">
        <f t="shared" si="5"/>
        <v>0</v>
      </c>
      <c r="G20" s="17">
        <f t="shared" si="5"/>
        <v>7548480.1737000002</v>
      </c>
      <c r="H20" s="17">
        <f t="shared" si="5"/>
        <v>4703369.9409999996</v>
      </c>
      <c r="I20" s="17">
        <f t="shared" si="5"/>
        <v>0</v>
      </c>
      <c r="J20" s="17">
        <f t="shared" si="5"/>
        <v>1586187.49</v>
      </c>
      <c r="K20" s="17">
        <f t="shared" si="5"/>
        <v>0</v>
      </c>
      <c r="L20" s="17">
        <f t="shared" si="5"/>
        <v>0</v>
      </c>
      <c r="M20" s="17">
        <f t="shared" si="5"/>
        <v>0</v>
      </c>
      <c r="N20" s="17">
        <f t="shared" si="5"/>
        <v>0</v>
      </c>
      <c r="O20" s="17">
        <f t="shared" si="5"/>
        <v>0</v>
      </c>
      <c r="P20" s="17">
        <f t="shared" si="5"/>
        <v>0</v>
      </c>
      <c r="Q20" s="17">
        <f t="shared" si="5"/>
        <v>0</v>
      </c>
      <c r="R20" s="17">
        <f t="shared" si="5"/>
        <v>1229731.53</v>
      </c>
      <c r="S20" s="17">
        <f t="shared" si="5"/>
        <v>6203870.9449999994</v>
      </c>
      <c r="T20" s="17">
        <f t="shared" si="5"/>
        <v>0</v>
      </c>
      <c r="U20" s="17">
        <f t="shared" si="5"/>
        <v>0</v>
      </c>
      <c r="V20" s="17">
        <f t="shared" si="5"/>
        <v>0</v>
      </c>
      <c r="W20" s="17">
        <f t="shared" si="5"/>
        <v>0</v>
      </c>
      <c r="X20" s="17">
        <f t="shared" si="5"/>
        <v>0</v>
      </c>
      <c r="Y20" s="17">
        <f t="shared" si="5"/>
        <v>0</v>
      </c>
      <c r="Z20" s="17">
        <f t="shared" si="5"/>
        <v>0</v>
      </c>
      <c r="AA20" s="17">
        <f t="shared" si="5"/>
        <v>0</v>
      </c>
      <c r="AB20" s="17">
        <f t="shared" si="5"/>
        <v>0</v>
      </c>
      <c r="AC20" s="17">
        <f t="shared" si="5"/>
        <v>0</v>
      </c>
      <c r="AD20" s="17">
        <f t="shared" si="5"/>
        <v>0</v>
      </c>
      <c r="AE20" s="17">
        <f t="shared" si="5"/>
        <v>0</v>
      </c>
      <c r="AF20" s="17">
        <f t="shared" si="5"/>
        <v>158618.74900000001</v>
      </c>
      <c r="AG20" s="17">
        <f t="shared" si="5"/>
        <v>0</v>
      </c>
      <c r="AH20" s="15">
        <f t="shared" si="2"/>
        <v>38852869</v>
      </c>
    </row>
    <row r="21" spans="1:34" s="19" customFormat="1">
      <c r="A21" s="45" t="s">
        <v>87</v>
      </c>
      <c r="B21" s="46" t="s">
        <v>88</v>
      </c>
      <c r="C21" s="17">
        <f>+C22+C25+C29</f>
        <v>3041460.9162999997</v>
      </c>
      <c r="D21" s="17">
        <f t="shared" ref="D21:AG21" si="6">+D22+D25+D29</f>
        <v>1197658.8</v>
      </c>
      <c r="E21" s="17">
        <f t="shared" si="6"/>
        <v>13183490.455</v>
      </c>
      <c r="F21" s="17">
        <f t="shared" si="6"/>
        <v>0</v>
      </c>
      <c r="G21" s="17">
        <f t="shared" si="6"/>
        <v>7548480.1737000002</v>
      </c>
      <c r="H21" s="17">
        <f t="shared" si="6"/>
        <v>4703369.9409999996</v>
      </c>
      <c r="I21" s="17">
        <f t="shared" si="6"/>
        <v>0</v>
      </c>
      <c r="J21" s="17">
        <f t="shared" si="6"/>
        <v>1586187.49</v>
      </c>
      <c r="K21" s="17">
        <f t="shared" si="6"/>
        <v>0</v>
      </c>
      <c r="L21" s="17">
        <f t="shared" si="6"/>
        <v>0</v>
      </c>
      <c r="M21" s="17">
        <f t="shared" si="6"/>
        <v>0</v>
      </c>
      <c r="N21" s="17">
        <f t="shared" si="6"/>
        <v>0</v>
      </c>
      <c r="O21" s="17">
        <f t="shared" si="6"/>
        <v>0</v>
      </c>
      <c r="P21" s="17">
        <f t="shared" si="6"/>
        <v>0</v>
      </c>
      <c r="Q21" s="17">
        <f t="shared" si="6"/>
        <v>0</v>
      </c>
      <c r="R21" s="17">
        <f t="shared" si="6"/>
        <v>1229731.53</v>
      </c>
      <c r="S21" s="17">
        <f t="shared" si="6"/>
        <v>6203870.9449999994</v>
      </c>
      <c r="T21" s="17">
        <f t="shared" si="6"/>
        <v>0</v>
      </c>
      <c r="U21" s="17">
        <f t="shared" si="6"/>
        <v>0</v>
      </c>
      <c r="V21" s="17">
        <f t="shared" si="6"/>
        <v>0</v>
      </c>
      <c r="W21" s="17">
        <f t="shared" si="6"/>
        <v>0</v>
      </c>
      <c r="X21" s="17">
        <f t="shared" si="6"/>
        <v>0</v>
      </c>
      <c r="Y21" s="17">
        <f t="shared" si="6"/>
        <v>0</v>
      </c>
      <c r="Z21" s="17">
        <f t="shared" si="6"/>
        <v>0</v>
      </c>
      <c r="AA21" s="17">
        <f t="shared" si="6"/>
        <v>0</v>
      </c>
      <c r="AB21" s="17">
        <f t="shared" si="6"/>
        <v>0</v>
      </c>
      <c r="AC21" s="17">
        <f t="shared" si="6"/>
        <v>0</v>
      </c>
      <c r="AD21" s="17">
        <f t="shared" si="6"/>
        <v>0</v>
      </c>
      <c r="AE21" s="17">
        <f t="shared" si="6"/>
        <v>0</v>
      </c>
      <c r="AF21" s="17">
        <f t="shared" si="6"/>
        <v>158618.74900000001</v>
      </c>
      <c r="AG21" s="17">
        <f t="shared" si="6"/>
        <v>0</v>
      </c>
      <c r="AH21" s="15">
        <f t="shared" si="2"/>
        <v>38852869</v>
      </c>
    </row>
    <row r="22" spans="1:34" s="19" customFormat="1">
      <c r="A22" s="17" t="s">
        <v>89</v>
      </c>
      <c r="B22" s="25" t="s">
        <v>90</v>
      </c>
      <c r="C22" s="17">
        <f>+C23+C24</f>
        <v>1247595.8600000001</v>
      </c>
      <c r="D22" s="17">
        <f t="shared" ref="D22:AG22" si="7">+D23+D24</f>
        <v>356455.96</v>
      </c>
      <c r="E22" s="17">
        <f t="shared" si="7"/>
        <v>12342287.615</v>
      </c>
      <c r="F22" s="17">
        <f t="shared" si="7"/>
        <v>0</v>
      </c>
      <c r="G22" s="17">
        <f t="shared" si="7"/>
        <v>89113.99</v>
      </c>
      <c r="H22" s="17">
        <f t="shared" si="7"/>
        <v>3020964.2609999999</v>
      </c>
      <c r="I22" s="17">
        <f t="shared" si="7"/>
        <v>0</v>
      </c>
      <c r="J22" s="17">
        <f t="shared" si="7"/>
        <v>534683.93999999994</v>
      </c>
      <c r="K22" s="17">
        <f t="shared" si="7"/>
        <v>0</v>
      </c>
      <c r="L22" s="17">
        <f t="shared" si="7"/>
        <v>0</v>
      </c>
      <c r="M22" s="17">
        <f t="shared" si="7"/>
        <v>0</v>
      </c>
      <c r="N22" s="17">
        <f t="shared" si="7"/>
        <v>0</v>
      </c>
      <c r="O22" s="17">
        <f t="shared" si="7"/>
        <v>0</v>
      </c>
      <c r="P22" s="17">
        <f t="shared" si="7"/>
        <v>0</v>
      </c>
      <c r="Q22" s="17">
        <f t="shared" si="7"/>
        <v>0</v>
      </c>
      <c r="R22" s="17">
        <f t="shared" si="7"/>
        <v>178227.98</v>
      </c>
      <c r="S22" s="17">
        <f t="shared" si="7"/>
        <v>0</v>
      </c>
      <c r="T22" s="17">
        <f t="shared" si="7"/>
        <v>0</v>
      </c>
      <c r="U22" s="17">
        <f t="shared" si="7"/>
        <v>0</v>
      </c>
      <c r="V22" s="17">
        <f t="shared" si="7"/>
        <v>0</v>
      </c>
      <c r="W22" s="17">
        <f t="shared" si="7"/>
        <v>0</v>
      </c>
      <c r="X22" s="17">
        <f t="shared" si="7"/>
        <v>0</v>
      </c>
      <c r="Y22" s="17">
        <f t="shared" si="7"/>
        <v>0</v>
      </c>
      <c r="Z22" s="17">
        <f t="shared" si="7"/>
        <v>0</v>
      </c>
      <c r="AA22" s="17">
        <f t="shared" si="7"/>
        <v>0</v>
      </c>
      <c r="AB22" s="17">
        <f t="shared" si="7"/>
        <v>0</v>
      </c>
      <c r="AC22" s="17">
        <f t="shared" si="7"/>
        <v>0</v>
      </c>
      <c r="AD22" s="17">
        <f t="shared" si="7"/>
        <v>0</v>
      </c>
      <c r="AE22" s="17">
        <f t="shared" si="7"/>
        <v>0</v>
      </c>
      <c r="AF22" s="17">
        <f t="shared" si="7"/>
        <v>53468.394</v>
      </c>
      <c r="AG22" s="17">
        <f t="shared" si="7"/>
        <v>0</v>
      </c>
      <c r="AH22" s="15">
        <f t="shared" si="2"/>
        <v>17822798.000000004</v>
      </c>
    </row>
    <row r="23" spans="1:34">
      <c r="A23" s="15" t="s">
        <v>91</v>
      </c>
      <c r="B23" s="26" t="s">
        <v>92</v>
      </c>
      <c r="C23" s="71">
        <f>17822798*7%</f>
        <v>1247595.8600000001</v>
      </c>
      <c r="D23" s="71">
        <f>17822798*2%</f>
        <v>356455.96</v>
      </c>
      <c r="E23" s="71">
        <f>17822798*69.25%</f>
        <v>12342287.615</v>
      </c>
      <c r="F23" s="71">
        <v>0</v>
      </c>
      <c r="G23" s="71">
        <f>17822798*0.5%</f>
        <v>89113.99</v>
      </c>
      <c r="H23" s="71">
        <f>17822798*16.95%</f>
        <v>3020964.2609999999</v>
      </c>
      <c r="I23" s="71">
        <v>0</v>
      </c>
      <c r="J23" s="71">
        <f>17822798*3%</f>
        <v>534683.93999999994</v>
      </c>
      <c r="K23" s="71">
        <v>0</v>
      </c>
      <c r="L23" s="71">
        <v>0</v>
      </c>
      <c r="M23" s="71">
        <v>0</v>
      </c>
      <c r="N23" s="71">
        <v>0</v>
      </c>
      <c r="O23" s="71">
        <v>0</v>
      </c>
      <c r="P23" s="71">
        <v>0</v>
      </c>
      <c r="Q23" s="71">
        <v>0</v>
      </c>
      <c r="R23" s="71">
        <f>17822798*1%</f>
        <v>178227.98</v>
      </c>
      <c r="S23" s="71">
        <v>0</v>
      </c>
      <c r="T23" s="71">
        <v>0</v>
      </c>
      <c r="U23" s="71">
        <v>0</v>
      </c>
      <c r="V23" s="71">
        <v>0</v>
      </c>
      <c r="W23" s="71">
        <v>0</v>
      </c>
      <c r="X23" s="71">
        <v>0</v>
      </c>
      <c r="Y23" s="71">
        <v>0</v>
      </c>
      <c r="Z23" s="71">
        <v>0</v>
      </c>
      <c r="AA23" s="71">
        <v>0</v>
      </c>
      <c r="AB23" s="71">
        <v>0</v>
      </c>
      <c r="AC23" s="71">
        <v>0</v>
      </c>
      <c r="AD23" s="71">
        <v>0</v>
      </c>
      <c r="AE23" s="71">
        <v>0</v>
      </c>
      <c r="AF23" s="71">
        <f>17822798*0.3%</f>
        <v>53468.394</v>
      </c>
      <c r="AG23" s="71"/>
      <c r="AH23" s="15">
        <f t="shared" si="2"/>
        <v>17822798.000000004</v>
      </c>
    </row>
    <row r="24" spans="1:34">
      <c r="A24" s="15" t="s">
        <v>93</v>
      </c>
      <c r="B24" s="26" t="s">
        <v>94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>
        <f t="shared" si="2"/>
        <v>0</v>
      </c>
    </row>
    <row r="25" spans="1:34">
      <c r="A25" s="17" t="s">
        <v>95</v>
      </c>
      <c r="B25" s="25" t="s">
        <v>96</v>
      </c>
      <c r="C25" s="17">
        <f>+C26+C27+C28</f>
        <v>1793865.0562999998</v>
      </c>
      <c r="D25" s="17">
        <f t="shared" ref="D25:AG25" si="8">+D26+D27+D28</f>
        <v>841202.84</v>
      </c>
      <c r="E25" s="17">
        <f t="shared" si="8"/>
        <v>841202.84</v>
      </c>
      <c r="F25" s="17">
        <f t="shared" si="8"/>
        <v>0</v>
      </c>
      <c r="G25" s="17">
        <f t="shared" si="8"/>
        <v>7459366.1836999999</v>
      </c>
      <c r="H25" s="17">
        <f t="shared" si="8"/>
        <v>1682405.68</v>
      </c>
      <c r="I25" s="17">
        <f t="shared" si="8"/>
        <v>0</v>
      </c>
      <c r="J25" s="17">
        <f t="shared" si="8"/>
        <v>1051503.55</v>
      </c>
      <c r="K25" s="17">
        <f t="shared" si="8"/>
        <v>0</v>
      </c>
      <c r="L25" s="17">
        <f t="shared" si="8"/>
        <v>0</v>
      </c>
      <c r="M25" s="17">
        <f t="shared" si="8"/>
        <v>0</v>
      </c>
      <c r="N25" s="17">
        <f t="shared" si="8"/>
        <v>0</v>
      </c>
      <c r="O25" s="17">
        <f t="shared" si="8"/>
        <v>0</v>
      </c>
      <c r="P25" s="17">
        <f t="shared" si="8"/>
        <v>0</v>
      </c>
      <c r="Q25" s="17">
        <f t="shared" si="8"/>
        <v>0</v>
      </c>
      <c r="R25" s="17">
        <f t="shared" si="8"/>
        <v>1051503.55</v>
      </c>
      <c r="S25" s="17">
        <f t="shared" si="8"/>
        <v>6203870.9449999994</v>
      </c>
      <c r="T25" s="17">
        <f t="shared" si="8"/>
        <v>0</v>
      </c>
      <c r="U25" s="17">
        <f t="shared" si="8"/>
        <v>0</v>
      </c>
      <c r="V25" s="17">
        <f t="shared" si="8"/>
        <v>0</v>
      </c>
      <c r="W25" s="17">
        <f t="shared" si="8"/>
        <v>0</v>
      </c>
      <c r="X25" s="17">
        <f t="shared" si="8"/>
        <v>0</v>
      </c>
      <c r="Y25" s="17">
        <f t="shared" si="8"/>
        <v>0</v>
      </c>
      <c r="Z25" s="17">
        <f t="shared" si="8"/>
        <v>0</v>
      </c>
      <c r="AA25" s="17">
        <f t="shared" si="8"/>
        <v>0</v>
      </c>
      <c r="AB25" s="17">
        <f t="shared" si="8"/>
        <v>0</v>
      </c>
      <c r="AC25" s="17">
        <f t="shared" si="8"/>
        <v>0</v>
      </c>
      <c r="AD25" s="17">
        <f t="shared" si="8"/>
        <v>0</v>
      </c>
      <c r="AE25" s="17">
        <f t="shared" si="8"/>
        <v>0</v>
      </c>
      <c r="AF25" s="17">
        <f t="shared" si="8"/>
        <v>105150.355</v>
      </c>
      <c r="AG25" s="17">
        <f t="shared" si="8"/>
        <v>0</v>
      </c>
      <c r="AH25" s="15">
        <f t="shared" si="2"/>
        <v>21030071</v>
      </c>
    </row>
    <row r="26" spans="1:34">
      <c r="A26" s="15" t="s">
        <v>97</v>
      </c>
      <c r="B26" s="26" t="s">
        <v>98</v>
      </c>
      <c r="C26" s="71">
        <f>16030071*8.53%</f>
        <v>1367365.0562999998</v>
      </c>
      <c r="D26" s="71">
        <f>16030071*4%</f>
        <v>641202.84</v>
      </c>
      <c r="E26" s="71">
        <f>16030071*4%</f>
        <v>641202.84</v>
      </c>
      <c r="F26" s="71">
        <v>0</v>
      </c>
      <c r="G26" s="71">
        <f>16030071*35.47%</f>
        <v>5685866.1836999999</v>
      </c>
      <c r="H26" s="71">
        <f>16030071*8%</f>
        <v>1282405.68</v>
      </c>
      <c r="I26" s="71">
        <v>0</v>
      </c>
      <c r="J26" s="71">
        <f>16030071*5%</f>
        <v>801503.55</v>
      </c>
      <c r="K26" s="71">
        <v>0</v>
      </c>
      <c r="L26" s="71">
        <v>0</v>
      </c>
      <c r="M26" s="71">
        <v>0</v>
      </c>
      <c r="N26" s="71">
        <v>0</v>
      </c>
      <c r="O26" s="71">
        <v>0</v>
      </c>
      <c r="P26" s="71">
        <v>0</v>
      </c>
      <c r="Q26" s="71">
        <v>0</v>
      </c>
      <c r="R26" s="71">
        <f>16030071*5%</f>
        <v>801503.55</v>
      </c>
      <c r="S26" s="71">
        <f>16030071*29.5%</f>
        <v>4728870.9449999994</v>
      </c>
      <c r="T26" s="71">
        <v>0</v>
      </c>
      <c r="U26" s="71">
        <v>0</v>
      </c>
      <c r="V26" s="71">
        <v>0</v>
      </c>
      <c r="W26" s="71">
        <v>0</v>
      </c>
      <c r="X26" s="71">
        <v>0</v>
      </c>
      <c r="Y26" s="71">
        <v>0</v>
      </c>
      <c r="Z26" s="71">
        <v>0</v>
      </c>
      <c r="AA26" s="71">
        <v>0</v>
      </c>
      <c r="AB26" s="71">
        <v>0</v>
      </c>
      <c r="AC26" s="71">
        <v>0</v>
      </c>
      <c r="AD26" s="71">
        <v>0</v>
      </c>
      <c r="AE26" s="71">
        <v>0</v>
      </c>
      <c r="AF26" s="71">
        <f>16030071*0.5%</f>
        <v>80150.354999999996</v>
      </c>
      <c r="AG26" s="71"/>
      <c r="AH26" s="15">
        <f t="shared" si="2"/>
        <v>16030071</v>
      </c>
    </row>
    <row r="27" spans="1:34">
      <c r="A27" s="15" t="s">
        <v>99</v>
      </c>
      <c r="B27" s="26" t="s">
        <v>100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>
        <f t="shared" si="2"/>
        <v>0</v>
      </c>
    </row>
    <row r="28" spans="1:34">
      <c r="A28" s="15" t="s">
        <v>101</v>
      </c>
      <c r="B28" s="26" t="s">
        <v>102</v>
      </c>
      <c r="C28" s="71">
        <f>5000000*8.53%</f>
        <v>426499.99999999994</v>
      </c>
      <c r="D28" s="71">
        <f>5000000*4%</f>
        <v>200000</v>
      </c>
      <c r="E28" s="71">
        <f>5000000*4%</f>
        <v>200000</v>
      </c>
      <c r="F28" s="71">
        <v>0</v>
      </c>
      <c r="G28" s="71">
        <f>5000000*35.47%</f>
        <v>1773500</v>
      </c>
      <c r="H28" s="71">
        <f>5000000*8%</f>
        <v>400000</v>
      </c>
      <c r="I28" s="71">
        <v>0</v>
      </c>
      <c r="J28" s="71">
        <f>5000000*5%</f>
        <v>250000</v>
      </c>
      <c r="K28" s="71">
        <v>0</v>
      </c>
      <c r="L28" s="71">
        <v>0</v>
      </c>
      <c r="M28" s="71">
        <v>0</v>
      </c>
      <c r="N28" s="71">
        <v>0</v>
      </c>
      <c r="O28" s="71">
        <v>0</v>
      </c>
      <c r="P28" s="71">
        <v>0</v>
      </c>
      <c r="Q28" s="71">
        <v>0</v>
      </c>
      <c r="R28" s="71">
        <f>5000000*5%</f>
        <v>250000</v>
      </c>
      <c r="S28" s="71">
        <f>5000000*29.5%</f>
        <v>1475000</v>
      </c>
      <c r="T28" s="71">
        <v>0</v>
      </c>
      <c r="U28" s="71">
        <v>0</v>
      </c>
      <c r="V28" s="71">
        <v>0</v>
      </c>
      <c r="W28" s="71">
        <v>0</v>
      </c>
      <c r="X28" s="71">
        <v>0</v>
      </c>
      <c r="Y28" s="71">
        <v>0</v>
      </c>
      <c r="Z28" s="71">
        <v>0</v>
      </c>
      <c r="AA28" s="71">
        <v>0</v>
      </c>
      <c r="AB28" s="71">
        <v>0</v>
      </c>
      <c r="AC28" s="71">
        <v>0</v>
      </c>
      <c r="AD28" s="71">
        <v>0</v>
      </c>
      <c r="AE28" s="71">
        <v>0</v>
      </c>
      <c r="AF28" s="71">
        <f>5000000*0.5%</f>
        <v>25000</v>
      </c>
      <c r="AG28" s="71">
        <v>0</v>
      </c>
      <c r="AH28" s="15">
        <f t="shared" si="2"/>
        <v>5000000</v>
      </c>
    </row>
    <row r="29" spans="1:34">
      <c r="A29" s="17" t="s">
        <v>103</v>
      </c>
      <c r="B29" s="25" t="s">
        <v>104</v>
      </c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5">
        <f t="shared" si="2"/>
        <v>0</v>
      </c>
    </row>
    <row r="30" spans="1:34">
      <c r="A30" s="45" t="s">
        <v>105</v>
      </c>
      <c r="B30" s="46" t="s">
        <v>106</v>
      </c>
      <c r="C30" s="27">
        <f>SUM(C31:C32)</f>
        <v>0</v>
      </c>
      <c r="D30" s="27">
        <f t="shared" ref="D30:AG30" si="9">SUM(D31:D32)</f>
        <v>0</v>
      </c>
      <c r="E30" s="27">
        <f t="shared" si="9"/>
        <v>0</v>
      </c>
      <c r="F30" s="27">
        <f t="shared" si="9"/>
        <v>0</v>
      </c>
      <c r="G30" s="27">
        <f t="shared" si="9"/>
        <v>0</v>
      </c>
      <c r="H30" s="27">
        <f t="shared" si="9"/>
        <v>0</v>
      </c>
      <c r="I30" s="27">
        <f t="shared" si="9"/>
        <v>0</v>
      </c>
      <c r="J30" s="27">
        <f t="shared" si="9"/>
        <v>0</v>
      </c>
      <c r="K30" s="27">
        <f t="shared" si="9"/>
        <v>0</v>
      </c>
      <c r="L30" s="27">
        <f t="shared" si="9"/>
        <v>0</v>
      </c>
      <c r="M30" s="27">
        <f t="shared" si="9"/>
        <v>0</v>
      </c>
      <c r="N30" s="27">
        <f t="shared" si="9"/>
        <v>0</v>
      </c>
      <c r="O30" s="27">
        <f t="shared" si="9"/>
        <v>0</v>
      </c>
      <c r="P30" s="27">
        <f t="shared" si="9"/>
        <v>0</v>
      </c>
      <c r="Q30" s="27">
        <f t="shared" si="9"/>
        <v>0</v>
      </c>
      <c r="R30" s="27">
        <f t="shared" si="9"/>
        <v>0</v>
      </c>
      <c r="S30" s="27">
        <f t="shared" si="9"/>
        <v>0</v>
      </c>
      <c r="T30" s="27">
        <f t="shared" si="9"/>
        <v>0</v>
      </c>
      <c r="U30" s="27">
        <f t="shared" si="9"/>
        <v>0</v>
      </c>
      <c r="V30" s="27">
        <f t="shared" si="9"/>
        <v>0</v>
      </c>
      <c r="W30" s="27">
        <f t="shared" si="9"/>
        <v>0</v>
      </c>
      <c r="X30" s="27">
        <f t="shared" si="9"/>
        <v>0</v>
      </c>
      <c r="Y30" s="27">
        <f t="shared" si="9"/>
        <v>0</v>
      </c>
      <c r="Z30" s="27">
        <f t="shared" si="9"/>
        <v>0</v>
      </c>
      <c r="AA30" s="27">
        <f t="shared" si="9"/>
        <v>0</v>
      </c>
      <c r="AB30" s="27">
        <f t="shared" si="9"/>
        <v>0</v>
      </c>
      <c r="AC30" s="27">
        <f t="shared" si="9"/>
        <v>0</v>
      </c>
      <c r="AD30" s="27">
        <f t="shared" si="9"/>
        <v>0</v>
      </c>
      <c r="AE30" s="27">
        <f t="shared" si="9"/>
        <v>0</v>
      </c>
      <c r="AF30" s="27">
        <f t="shared" si="9"/>
        <v>0</v>
      </c>
      <c r="AG30" s="27">
        <f t="shared" si="9"/>
        <v>0</v>
      </c>
      <c r="AH30" s="15">
        <f t="shared" si="2"/>
        <v>0</v>
      </c>
    </row>
    <row r="31" spans="1:34" s="19" customFormat="1">
      <c r="A31" s="28" t="s">
        <v>107</v>
      </c>
      <c r="B31" s="29" t="s">
        <v>108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15">
        <f t="shared" si="2"/>
        <v>0</v>
      </c>
    </row>
    <row r="32" spans="1:34" s="31" customFormat="1">
      <c r="A32" s="28" t="s">
        <v>109</v>
      </c>
      <c r="B32" s="29" t="s">
        <v>110</v>
      </c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15">
        <f t="shared" si="2"/>
        <v>0</v>
      </c>
    </row>
    <row r="33" spans="1:34" s="31" customFormat="1" ht="15.6">
      <c r="A33" s="32" t="s">
        <v>129</v>
      </c>
      <c r="B33" s="33" t="s">
        <v>111</v>
      </c>
      <c r="C33" s="32">
        <f>+C14+C15</f>
        <v>57928759.146487899</v>
      </c>
      <c r="D33" s="32">
        <f t="shared" ref="D33:AG33" si="10">+D14+D15</f>
        <v>13316853.61267633</v>
      </c>
      <c r="E33" s="32">
        <f t="shared" si="10"/>
        <v>84016090.860241801</v>
      </c>
      <c r="F33" s="32">
        <f t="shared" si="10"/>
        <v>0</v>
      </c>
      <c r="G33" s="32">
        <f t="shared" si="10"/>
        <v>42552780.173700005</v>
      </c>
      <c r="H33" s="32">
        <f t="shared" si="10"/>
        <v>79131599.235130697</v>
      </c>
      <c r="I33" s="32">
        <f t="shared" si="10"/>
        <v>22437376.789410625</v>
      </c>
      <c r="J33" s="32">
        <f t="shared" si="10"/>
        <v>9988640.0804541055</v>
      </c>
      <c r="K33" s="32">
        <f t="shared" si="10"/>
        <v>0</v>
      </c>
      <c r="L33" s="32">
        <f t="shared" si="10"/>
        <v>0</v>
      </c>
      <c r="M33" s="32">
        <f t="shared" si="10"/>
        <v>0</v>
      </c>
      <c r="N33" s="32">
        <f t="shared" si="10"/>
        <v>0</v>
      </c>
      <c r="O33" s="32">
        <f t="shared" si="10"/>
        <v>0</v>
      </c>
      <c r="P33" s="32">
        <f t="shared" si="10"/>
        <v>0</v>
      </c>
      <c r="Q33" s="32">
        <f t="shared" si="10"/>
        <v>0</v>
      </c>
      <c r="R33" s="32">
        <f t="shared" si="10"/>
        <v>8758628.5648985505</v>
      </c>
      <c r="S33" s="32">
        <f t="shared" si="10"/>
        <v>26904320.945</v>
      </c>
      <c r="T33" s="32">
        <f t="shared" si="10"/>
        <v>0</v>
      </c>
      <c r="U33" s="32">
        <f t="shared" si="10"/>
        <v>0</v>
      </c>
      <c r="V33" s="32">
        <f t="shared" si="10"/>
        <v>0</v>
      </c>
      <c r="W33" s="32">
        <f t="shared" si="10"/>
        <v>0</v>
      </c>
      <c r="X33" s="32">
        <f t="shared" si="10"/>
        <v>0</v>
      </c>
      <c r="Y33" s="32">
        <f t="shared" si="10"/>
        <v>0</v>
      </c>
      <c r="Z33" s="32">
        <f t="shared" si="10"/>
        <v>0</v>
      </c>
      <c r="AA33" s="32">
        <f t="shared" si="10"/>
        <v>0</v>
      </c>
      <c r="AB33" s="32">
        <f t="shared" si="10"/>
        <v>0</v>
      </c>
      <c r="AC33" s="32">
        <f t="shared" si="10"/>
        <v>16262310</v>
      </c>
      <c r="AD33" s="32">
        <f t="shared" si="10"/>
        <v>0</v>
      </c>
      <c r="AE33" s="32">
        <f t="shared" si="10"/>
        <v>0</v>
      </c>
      <c r="AF33" s="32">
        <f t="shared" si="10"/>
        <v>48572664.890000001</v>
      </c>
      <c r="AG33" s="32">
        <f t="shared" si="10"/>
        <v>6099600</v>
      </c>
      <c r="AH33" s="32">
        <f>+AH14+AH15</f>
        <v>415969624.29799998</v>
      </c>
    </row>
    <row r="34" spans="1:34" s="34" customFormat="1" ht="15.6">
      <c r="A34" s="1"/>
      <c r="B34" s="35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</row>
    <row r="35" spans="1:34">
      <c r="B35" s="36" t="s">
        <v>128</v>
      </c>
      <c r="C35" s="39">
        <v>1.0243679003297912</v>
      </c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</row>
    <row r="36" spans="1:34">
      <c r="B36" s="37" t="s">
        <v>125</v>
      </c>
      <c r="C36" s="38">
        <f>+$C$35*C33</f>
        <v>59340361.375597998</v>
      </c>
      <c r="D36" s="38">
        <f>+$C$35*D33</f>
        <v>13641357.374216447</v>
      </c>
      <c r="E36" s="38">
        <f t="shared" ref="E36:AH36" si="11">+$C$35*E33</f>
        <v>86063386.58842285</v>
      </c>
      <c r="F36" s="38">
        <f t="shared" si="11"/>
        <v>0</v>
      </c>
      <c r="G36" s="38">
        <f t="shared" si="11"/>
        <v>43589702.079728238</v>
      </c>
      <c r="H36" s="38">
        <f t="shared" si="11"/>
        <v>81059870.158229336</v>
      </c>
      <c r="I36" s="38">
        <f t="shared" si="11"/>
        <v>22984128.550676953</v>
      </c>
      <c r="J36" s="38">
        <f t="shared" si="11"/>
        <v>10232042.266364768</v>
      </c>
      <c r="K36" s="38">
        <f t="shared" si="11"/>
        <v>0</v>
      </c>
      <c r="L36" s="38">
        <f t="shared" si="11"/>
        <v>0</v>
      </c>
      <c r="M36" s="38">
        <f t="shared" si="11"/>
        <v>0</v>
      </c>
      <c r="N36" s="38">
        <f t="shared" si="11"/>
        <v>0</v>
      </c>
      <c r="O36" s="38">
        <f t="shared" si="11"/>
        <v>0</v>
      </c>
      <c r="P36" s="38">
        <f t="shared" si="11"/>
        <v>0</v>
      </c>
      <c r="Q36" s="38">
        <f t="shared" si="11"/>
        <v>0</v>
      </c>
      <c r="R36" s="38">
        <f t="shared" si="11"/>
        <v>8972057.9527936596</v>
      </c>
      <c r="S36" s="38">
        <f t="shared" si="11"/>
        <v>27559922.756228473</v>
      </c>
      <c r="T36" s="38">
        <f t="shared" si="11"/>
        <v>0</v>
      </c>
      <c r="U36" s="38">
        <f t="shared" si="11"/>
        <v>0</v>
      </c>
      <c r="V36" s="38">
        <f t="shared" si="11"/>
        <v>0</v>
      </c>
      <c r="W36" s="38">
        <f t="shared" si="11"/>
        <v>0</v>
      </c>
      <c r="X36" s="38">
        <f t="shared" si="11"/>
        <v>0</v>
      </c>
      <c r="Y36" s="38">
        <f t="shared" si="11"/>
        <v>0</v>
      </c>
      <c r="Z36" s="38">
        <f t="shared" si="11"/>
        <v>0</v>
      </c>
      <c r="AA36" s="38">
        <f t="shared" si="11"/>
        <v>0</v>
      </c>
      <c r="AB36" s="38">
        <f t="shared" si="11"/>
        <v>0</v>
      </c>
      <c r="AC36" s="38">
        <f t="shared" si="11"/>
        <v>16658588.349212166</v>
      </c>
      <c r="AD36" s="38">
        <f t="shared" si="11"/>
        <v>0</v>
      </c>
      <c r="AE36" s="38">
        <f t="shared" si="11"/>
        <v>0</v>
      </c>
      <c r="AF36" s="38">
        <f t="shared" si="11"/>
        <v>49756278.746791869</v>
      </c>
      <c r="AG36" s="38">
        <f t="shared" si="11"/>
        <v>6248234.444851594</v>
      </c>
      <c r="AH36" s="38">
        <f t="shared" si="11"/>
        <v>426105930.64311433</v>
      </c>
    </row>
    <row r="37" spans="1:34">
      <c r="B37" s="35"/>
    </row>
    <row r="38" spans="1:34">
      <c r="B38" s="35"/>
    </row>
  </sheetData>
  <mergeCells count="12">
    <mergeCell ref="C10:D10"/>
    <mergeCell ref="E10:I10"/>
    <mergeCell ref="J10:P10"/>
    <mergeCell ref="Q10:R10"/>
    <mergeCell ref="D1:S1"/>
    <mergeCell ref="D2:S2"/>
    <mergeCell ref="D3:S3"/>
    <mergeCell ref="C9:AG9"/>
    <mergeCell ref="S10:V10"/>
    <mergeCell ref="W10:AD10"/>
    <mergeCell ref="AE10:AG10"/>
    <mergeCell ref="A8:I8"/>
  </mergeCells>
  <pageMargins left="0.70866141732283472" right="0.70866141732283472" top="0.74803149606299213" bottom="0.74803149606299213" header="0.31496062992125984" footer="0.31496062992125984"/>
  <pageSetup scale="65" orientation="landscape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AH37"/>
  <sheetViews>
    <sheetView topLeftCell="M24" zoomScale="120" zoomScaleNormal="120" workbookViewId="0">
      <selection activeCell="X36" sqref="X36"/>
    </sheetView>
  </sheetViews>
  <sheetFormatPr baseColWidth="10" defaultColWidth="11.44140625" defaultRowHeight="14.4"/>
  <cols>
    <col min="1" max="1" width="18" style="1" customWidth="1"/>
    <col min="2" max="2" width="66.88671875" style="3" customWidth="1"/>
    <col min="3" max="3" width="13" style="1" customWidth="1"/>
    <col min="4" max="4" width="15.33203125" style="1" customWidth="1"/>
    <col min="5" max="5" width="13.6640625" style="1" customWidth="1"/>
    <col min="6" max="6" width="13" style="1" customWidth="1"/>
    <col min="7" max="7" width="15.5546875" style="1" customWidth="1"/>
    <col min="8" max="8" width="14.44140625" style="1" customWidth="1"/>
    <col min="9" max="9" width="14" style="1" customWidth="1"/>
    <col min="10" max="10" width="14.88671875" style="1" customWidth="1"/>
    <col min="11" max="17" width="11.44140625" style="1"/>
    <col min="18" max="18" width="15.44140625" style="1" customWidth="1"/>
    <col min="19" max="19" width="14.33203125" style="1" customWidth="1"/>
    <col min="20" max="21" width="11.44140625" style="1"/>
    <col min="22" max="22" width="16.5546875" style="1" customWidth="1"/>
    <col min="23" max="23" width="14.109375" style="1" customWidth="1"/>
    <col min="24" max="28" width="11.44140625" style="1"/>
    <col min="29" max="29" width="15.5546875" style="1" customWidth="1"/>
    <col min="30" max="31" width="11.44140625" style="1"/>
    <col min="32" max="32" width="15.6640625" style="1" customWidth="1"/>
    <col min="33" max="33" width="13.33203125" style="1" customWidth="1"/>
    <col min="34" max="34" width="14.6640625" style="1" customWidth="1"/>
    <col min="35" max="16384" width="11.44140625" style="1"/>
  </cols>
  <sheetData>
    <row r="1" spans="1:34" ht="29.25" customHeight="1">
      <c r="B1" s="2"/>
      <c r="C1" s="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</row>
    <row r="2" spans="1:34"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</row>
    <row r="3" spans="1:34"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</row>
    <row r="5" spans="1:34" ht="15.6">
      <c r="B5" s="4" t="s">
        <v>121</v>
      </c>
    </row>
    <row r="6" spans="1:34" ht="15.6">
      <c r="B6" s="4"/>
      <c r="C6" s="17">
        <v>47334352</v>
      </c>
      <c r="D6" s="17">
        <v>4116937</v>
      </c>
      <c r="E6" s="17">
        <v>46236634</v>
      </c>
      <c r="F6" s="17"/>
      <c r="G6" s="17">
        <v>24080175</v>
      </c>
      <c r="H6" s="17">
        <v>59166899</v>
      </c>
      <c r="I6" s="17">
        <v>30359768</v>
      </c>
      <c r="J6" s="17">
        <v>7719715</v>
      </c>
      <c r="K6" s="17"/>
      <c r="L6" s="17"/>
      <c r="M6" s="17"/>
      <c r="N6" s="17"/>
      <c r="O6" s="17"/>
      <c r="P6" s="17"/>
      <c r="Q6" s="17"/>
      <c r="R6" s="17">
        <v>4321315</v>
      </c>
      <c r="S6" s="17">
        <v>15413362</v>
      </c>
      <c r="T6" s="17"/>
      <c r="U6" s="17"/>
      <c r="V6" s="17"/>
      <c r="W6" s="17"/>
      <c r="X6" s="17"/>
      <c r="Y6" s="17"/>
      <c r="Z6" s="17"/>
      <c r="AA6" s="17"/>
      <c r="AB6" s="17"/>
      <c r="AC6" s="17">
        <v>13240087</v>
      </c>
      <c r="AD6" s="17"/>
      <c r="AE6" s="17"/>
      <c r="AF6" s="17">
        <v>30181908</v>
      </c>
      <c r="AG6" s="17"/>
      <c r="AH6" s="15">
        <f>SUM(C6:AG6)</f>
        <v>282171152</v>
      </c>
    </row>
    <row r="7" spans="1:34" ht="16.2" thickBot="1">
      <c r="B7" s="4"/>
    </row>
    <row r="8" spans="1:34" ht="15.75" customHeight="1" thickBot="1">
      <c r="A8" s="49"/>
      <c r="B8" s="50"/>
      <c r="C8" s="97" t="s">
        <v>116</v>
      </c>
      <c r="D8" s="97"/>
      <c r="E8" s="97"/>
      <c r="F8" s="97"/>
      <c r="G8" s="97"/>
      <c r="H8" s="97"/>
      <c r="I8" s="97"/>
      <c r="J8" s="97"/>
      <c r="K8" s="97"/>
      <c r="L8" s="97"/>
      <c r="M8" s="97"/>
      <c r="N8" s="97"/>
      <c r="O8" s="97"/>
      <c r="P8" s="97"/>
      <c r="Q8" s="97"/>
      <c r="R8" s="97"/>
      <c r="S8" s="97"/>
      <c r="T8" s="97"/>
      <c r="U8" s="97"/>
      <c r="V8" s="97"/>
      <c r="W8" s="97"/>
      <c r="X8" s="97"/>
      <c r="Y8" s="97"/>
      <c r="Z8" s="97"/>
      <c r="AA8" s="97"/>
      <c r="AB8" s="97"/>
      <c r="AC8" s="97"/>
      <c r="AD8" s="97"/>
      <c r="AE8" s="97"/>
      <c r="AF8" s="97"/>
      <c r="AG8" s="97"/>
      <c r="AH8" s="60"/>
    </row>
    <row r="9" spans="1:34" ht="15.75" customHeight="1">
      <c r="A9" s="51"/>
      <c r="B9" s="52"/>
      <c r="C9" s="88" t="s">
        <v>3</v>
      </c>
      <c r="D9" s="98"/>
      <c r="E9" s="99" t="s">
        <v>4</v>
      </c>
      <c r="F9" s="88"/>
      <c r="G9" s="88"/>
      <c r="H9" s="88"/>
      <c r="I9" s="98"/>
      <c r="J9" s="99" t="s">
        <v>5</v>
      </c>
      <c r="K9" s="88"/>
      <c r="L9" s="88"/>
      <c r="M9" s="88"/>
      <c r="N9" s="88"/>
      <c r="O9" s="88"/>
      <c r="P9" s="88"/>
      <c r="Q9" s="87" t="s">
        <v>6</v>
      </c>
      <c r="R9" s="89"/>
      <c r="S9" s="87" t="s">
        <v>7</v>
      </c>
      <c r="T9" s="88"/>
      <c r="U9" s="88"/>
      <c r="V9" s="89"/>
      <c r="W9" s="87" t="s">
        <v>8</v>
      </c>
      <c r="X9" s="88"/>
      <c r="Y9" s="88"/>
      <c r="Z9" s="88"/>
      <c r="AA9" s="88"/>
      <c r="AB9" s="88"/>
      <c r="AC9" s="88"/>
      <c r="AD9" s="89"/>
      <c r="AE9" s="90" t="s">
        <v>9</v>
      </c>
      <c r="AF9" s="91"/>
      <c r="AG9" s="91"/>
      <c r="AH9" s="61"/>
    </row>
    <row r="10" spans="1:34" ht="15" customHeight="1" thickBot="1">
      <c r="A10" s="53"/>
      <c r="B10" s="54"/>
      <c r="C10" s="48" t="s">
        <v>10</v>
      </c>
      <c r="D10" s="5" t="s">
        <v>11</v>
      </c>
      <c r="E10" s="5" t="s">
        <v>12</v>
      </c>
      <c r="F10" s="5" t="s">
        <v>13</v>
      </c>
      <c r="G10" s="5" t="s">
        <v>14</v>
      </c>
      <c r="H10" s="5" t="s">
        <v>15</v>
      </c>
      <c r="I10" s="5" t="s">
        <v>16</v>
      </c>
      <c r="J10" s="5" t="s">
        <v>17</v>
      </c>
      <c r="K10" s="5" t="s">
        <v>18</v>
      </c>
      <c r="L10" s="5" t="s">
        <v>19</v>
      </c>
      <c r="M10" s="5" t="s">
        <v>20</v>
      </c>
      <c r="N10" s="5" t="s">
        <v>21</v>
      </c>
      <c r="O10" s="5" t="s">
        <v>22</v>
      </c>
      <c r="P10" s="5" t="s">
        <v>23</v>
      </c>
      <c r="Q10" s="5" t="s">
        <v>24</v>
      </c>
      <c r="R10" s="5" t="s">
        <v>25</v>
      </c>
      <c r="S10" s="5" t="s">
        <v>26</v>
      </c>
      <c r="T10" s="5" t="s">
        <v>27</v>
      </c>
      <c r="U10" s="5" t="s">
        <v>28</v>
      </c>
      <c r="V10" s="5" t="s">
        <v>29</v>
      </c>
      <c r="W10" s="5" t="s">
        <v>30</v>
      </c>
      <c r="X10" s="5" t="s">
        <v>31</v>
      </c>
      <c r="Y10" s="5" t="s">
        <v>32</v>
      </c>
      <c r="Z10" s="5" t="s">
        <v>33</v>
      </c>
      <c r="AA10" s="5" t="s">
        <v>34</v>
      </c>
      <c r="AB10" s="5" t="s">
        <v>35</v>
      </c>
      <c r="AC10" s="5" t="s">
        <v>36</v>
      </c>
      <c r="AD10" s="5" t="s">
        <v>37</v>
      </c>
      <c r="AE10" s="6" t="s">
        <v>38</v>
      </c>
      <c r="AF10" s="6" t="s">
        <v>39</v>
      </c>
      <c r="AG10" s="59" t="s">
        <v>40</v>
      </c>
      <c r="AH10" s="62"/>
    </row>
    <row r="11" spans="1:34" ht="51.6" thickBot="1">
      <c r="A11" s="56" t="s">
        <v>0</v>
      </c>
      <c r="B11" s="57" t="s">
        <v>2</v>
      </c>
      <c r="C11" s="55" t="s">
        <v>41</v>
      </c>
      <c r="D11" s="7" t="s">
        <v>42</v>
      </c>
      <c r="E11" s="7" t="s">
        <v>43</v>
      </c>
      <c r="F11" s="7" t="s">
        <v>44</v>
      </c>
      <c r="G11" s="7" t="s">
        <v>45</v>
      </c>
      <c r="H11" s="7" t="s">
        <v>46</v>
      </c>
      <c r="I11" s="7" t="s">
        <v>47</v>
      </c>
      <c r="J11" s="7" t="s">
        <v>48</v>
      </c>
      <c r="K11" s="7" t="s">
        <v>49</v>
      </c>
      <c r="L11" s="7" t="s">
        <v>50</v>
      </c>
      <c r="M11" s="7" t="s">
        <v>51</v>
      </c>
      <c r="N11" s="7" t="s">
        <v>52</v>
      </c>
      <c r="O11" s="7" t="s">
        <v>53</v>
      </c>
      <c r="P11" s="7" t="s">
        <v>54</v>
      </c>
      <c r="Q11" s="7" t="s">
        <v>55</v>
      </c>
      <c r="R11" s="7" t="s">
        <v>56</v>
      </c>
      <c r="S11" s="7" t="s">
        <v>57</v>
      </c>
      <c r="T11" s="7" t="s">
        <v>58</v>
      </c>
      <c r="U11" s="7" t="s">
        <v>59</v>
      </c>
      <c r="V11" s="7" t="s">
        <v>60</v>
      </c>
      <c r="W11" s="7" t="s">
        <v>61</v>
      </c>
      <c r="X11" s="7" t="s">
        <v>62</v>
      </c>
      <c r="Y11" s="7" t="s">
        <v>63</v>
      </c>
      <c r="Z11" s="7" t="s">
        <v>64</v>
      </c>
      <c r="AA11" s="7" t="s">
        <v>65</v>
      </c>
      <c r="AB11" s="7" t="s">
        <v>66</v>
      </c>
      <c r="AC11" s="7" t="s">
        <v>67</v>
      </c>
      <c r="AD11" s="7" t="s">
        <v>68</v>
      </c>
      <c r="AE11" s="7" t="s">
        <v>69</v>
      </c>
      <c r="AF11" s="7" t="s">
        <v>70</v>
      </c>
      <c r="AG11" s="8" t="s">
        <v>71</v>
      </c>
      <c r="AH11" s="66" t="s">
        <v>1</v>
      </c>
    </row>
    <row r="12" spans="1:34" s="9" customFormat="1" ht="27">
      <c r="A12" s="10" t="s">
        <v>72</v>
      </c>
      <c r="B12" s="10" t="s">
        <v>73</v>
      </c>
      <c r="C12" s="72">
        <v>0.08</v>
      </c>
      <c r="D12" s="73">
        <v>7.0000000000000007E-2</v>
      </c>
      <c r="E12" s="73">
        <v>0.23</v>
      </c>
      <c r="F12" s="73">
        <v>0</v>
      </c>
      <c r="G12" s="73">
        <v>0.1</v>
      </c>
      <c r="H12" s="73">
        <v>0.2</v>
      </c>
      <c r="I12" s="73">
        <v>0</v>
      </c>
      <c r="J12" s="73">
        <v>0.01</v>
      </c>
      <c r="K12" s="73">
        <v>0</v>
      </c>
      <c r="L12" s="73">
        <v>0</v>
      </c>
      <c r="M12" s="73">
        <v>0</v>
      </c>
      <c r="N12" s="73">
        <v>0</v>
      </c>
      <c r="O12" s="73">
        <v>0</v>
      </c>
      <c r="P12" s="73">
        <v>0</v>
      </c>
      <c r="Q12" s="73">
        <v>0</v>
      </c>
      <c r="R12" s="73">
        <v>0.03</v>
      </c>
      <c r="S12" s="73">
        <v>0.05</v>
      </c>
      <c r="T12" s="73">
        <v>0</v>
      </c>
      <c r="U12" s="73">
        <v>0</v>
      </c>
      <c r="V12" s="73">
        <v>0</v>
      </c>
      <c r="W12" s="73">
        <v>0</v>
      </c>
      <c r="X12" s="73">
        <v>0</v>
      </c>
      <c r="Y12" s="73">
        <v>0</v>
      </c>
      <c r="Z12" s="73">
        <v>0</v>
      </c>
      <c r="AA12" s="73">
        <v>0</v>
      </c>
      <c r="AB12" s="73">
        <v>0</v>
      </c>
      <c r="AC12" s="73">
        <v>0.03</v>
      </c>
      <c r="AD12" s="73">
        <v>0</v>
      </c>
      <c r="AE12" s="73">
        <v>0</v>
      </c>
      <c r="AF12" s="73">
        <v>0.15</v>
      </c>
      <c r="AG12" s="73">
        <v>0.05</v>
      </c>
      <c r="AH12" s="67"/>
    </row>
    <row r="13" spans="1:34" s="13" customFormat="1">
      <c r="A13" s="14" t="s">
        <v>72</v>
      </c>
      <c r="B13" s="14" t="s">
        <v>74</v>
      </c>
      <c r="C13" s="15">
        <f>95790000*C12</f>
        <v>7663200</v>
      </c>
      <c r="D13" s="15">
        <f t="shared" ref="D13:AG13" si="0">95790000*D12</f>
        <v>6705300.0000000009</v>
      </c>
      <c r="E13" s="15">
        <f t="shared" si="0"/>
        <v>22031700</v>
      </c>
      <c r="F13" s="15">
        <f t="shared" si="0"/>
        <v>0</v>
      </c>
      <c r="G13" s="15">
        <f t="shared" si="0"/>
        <v>9579000</v>
      </c>
      <c r="H13" s="15">
        <f t="shared" si="0"/>
        <v>19158000</v>
      </c>
      <c r="I13" s="15">
        <f t="shared" si="0"/>
        <v>0</v>
      </c>
      <c r="J13" s="15">
        <f t="shared" si="0"/>
        <v>957900</v>
      </c>
      <c r="K13" s="15">
        <f t="shared" si="0"/>
        <v>0</v>
      </c>
      <c r="L13" s="15">
        <f t="shared" si="0"/>
        <v>0</v>
      </c>
      <c r="M13" s="15">
        <f t="shared" si="0"/>
        <v>0</v>
      </c>
      <c r="N13" s="15">
        <f t="shared" si="0"/>
        <v>0</v>
      </c>
      <c r="O13" s="15">
        <f t="shared" si="0"/>
        <v>0</v>
      </c>
      <c r="P13" s="15">
        <f t="shared" si="0"/>
        <v>0</v>
      </c>
      <c r="Q13" s="15">
        <f t="shared" si="0"/>
        <v>0</v>
      </c>
      <c r="R13" s="15">
        <f t="shared" si="0"/>
        <v>2873700</v>
      </c>
      <c r="S13" s="15">
        <f t="shared" si="0"/>
        <v>4789500</v>
      </c>
      <c r="T13" s="15">
        <f t="shared" si="0"/>
        <v>0</v>
      </c>
      <c r="U13" s="15">
        <f t="shared" si="0"/>
        <v>0</v>
      </c>
      <c r="V13" s="15">
        <f t="shared" si="0"/>
        <v>0</v>
      </c>
      <c r="W13" s="15">
        <f t="shared" si="0"/>
        <v>0</v>
      </c>
      <c r="X13" s="15">
        <f t="shared" si="0"/>
        <v>0</v>
      </c>
      <c r="Y13" s="15">
        <f t="shared" si="0"/>
        <v>0</v>
      </c>
      <c r="Z13" s="15">
        <f t="shared" si="0"/>
        <v>0</v>
      </c>
      <c r="AA13" s="15">
        <f t="shared" si="0"/>
        <v>0</v>
      </c>
      <c r="AB13" s="15">
        <f t="shared" si="0"/>
        <v>0</v>
      </c>
      <c r="AC13" s="15">
        <f t="shared" si="0"/>
        <v>2873700</v>
      </c>
      <c r="AD13" s="15">
        <f t="shared" si="0"/>
        <v>0</v>
      </c>
      <c r="AE13" s="15">
        <f t="shared" si="0"/>
        <v>0</v>
      </c>
      <c r="AF13" s="15">
        <f t="shared" si="0"/>
        <v>14368500</v>
      </c>
      <c r="AG13" s="15">
        <f t="shared" si="0"/>
        <v>4789500</v>
      </c>
      <c r="AH13" s="15">
        <f t="shared" ref="AH13:AH31" si="1">SUM(C13:AG13)</f>
        <v>95790000</v>
      </c>
    </row>
    <row r="14" spans="1:34" ht="27">
      <c r="A14" s="15" t="s">
        <v>75</v>
      </c>
      <c r="B14" s="16" t="s">
        <v>76</v>
      </c>
      <c r="C14" s="15">
        <f>+C15+C17+C18</f>
        <v>49999486.306045108</v>
      </c>
      <c r="D14" s="15">
        <f t="shared" ref="D14:AG14" si="2">+D15+D17+D18</f>
        <v>5152426.1970676323</v>
      </c>
      <c r="E14" s="15">
        <f t="shared" si="2"/>
        <v>58508025.51856102</v>
      </c>
      <c r="F14" s="15">
        <f t="shared" si="2"/>
        <v>0</v>
      </c>
      <c r="G14" s="15">
        <f t="shared" si="2"/>
        <v>30382805.319200002</v>
      </c>
      <c r="H14" s="15">
        <f t="shared" si="2"/>
        <v>63401518.144449912</v>
      </c>
      <c r="I14" s="15">
        <f t="shared" si="2"/>
        <v>30359767.697541058</v>
      </c>
      <c r="J14" s="15">
        <f t="shared" si="2"/>
        <v>9097614.4448454082</v>
      </c>
      <c r="K14" s="15">
        <f t="shared" si="2"/>
        <v>0</v>
      </c>
      <c r="L14" s="15">
        <f t="shared" si="2"/>
        <v>0</v>
      </c>
      <c r="M14" s="15">
        <f t="shared" si="2"/>
        <v>0</v>
      </c>
      <c r="N14" s="15">
        <f t="shared" si="2"/>
        <v>0</v>
      </c>
      <c r="O14" s="15">
        <f t="shared" si="2"/>
        <v>0</v>
      </c>
      <c r="P14" s="15">
        <f t="shared" si="2"/>
        <v>0</v>
      </c>
      <c r="Q14" s="15">
        <f t="shared" si="2"/>
        <v>0</v>
      </c>
      <c r="R14" s="15">
        <f t="shared" si="2"/>
        <v>5365060.6692898553</v>
      </c>
      <c r="S14" s="15">
        <f t="shared" si="2"/>
        <v>20585711.369999997</v>
      </c>
      <c r="T14" s="15">
        <f t="shared" si="2"/>
        <v>0</v>
      </c>
      <c r="U14" s="15">
        <f t="shared" si="2"/>
        <v>0</v>
      </c>
      <c r="V14" s="15">
        <f t="shared" si="2"/>
        <v>0</v>
      </c>
      <c r="W14" s="15">
        <f t="shared" si="2"/>
        <v>0</v>
      </c>
      <c r="X14" s="15">
        <f t="shared" si="2"/>
        <v>0</v>
      </c>
      <c r="Y14" s="15">
        <f t="shared" si="2"/>
        <v>0</v>
      </c>
      <c r="Z14" s="15">
        <f t="shared" si="2"/>
        <v>0</v>
      </c>
      <c r="AA14" s="15">
        <f t="shared" si="2"/>
        <v>0</v>
      </c>
      <c r="AB14" s="15">
        <f t="shared" si="2"/>
        <v>0</v>
      </c>
      <c r="AC14" s="15">
        <f t="shared" si="2"/>
        <v>13240087.5</v>
      </c>
      <c r="AD14" s="15">
        <f t="shared" si="2"/>
        <v>0</v>
      </c>
      <c r="AE14" s="15">
        <f t="shared" si="2"/>
        <v>0</v>
      </c>
      <c r="AF14" s="15">
        <f t="shared" si="2"/>
        <v>30319698.053999998</v>
      </c>
      <c r="AG14" s="15">
        <f t="shared" si="2"/>
        <v>0</v>
      </c>
      <c r="AH14" s="15">
        <f t="shared" si="1"/>
        <v>316412201.22100002</v>
      </c>
    </row>
    <row r="15" spans="1:34">
      <c r="A15" s="17" t="s">
        <v>77</v>
      </c>
      <c r="B15" s="18" t="s">
        <v>78</v>
      </c>
      <c r="C15" s="17">
        <f>'[1]VALORES 2012'!$D$509+'[2]VALORES 2012'!$D$409</f>
        <v>47334352.21024511</v>
      </c>
      <c r="D15" s="17">
        <f>'[1]VALORES 2012'!$E$509+'[2]VALORES 2012'!$E$409</f>
        <v>4116937.5370676327</v>
      </c>
      <c r="E15" s="17">
        <f>'[1]VALORES 2012'!$F$509+'[2]VALORES 2012'!$F$409</f>
        <v>46236634.836061023</v>
      </c>
      <c r="F15" s="17"/>
      <c r="G15" s="17">
        <f>'[1]VALORES 2012'!$H$509+'[2]VALORES 2012'!$H$409</f>
        <v>24080175</v>
      </c>
      <c r="H15" s="17">
        <f>'[1]VALORES 2012'!$I$509+'[2]VALORES 2012'!$I$409</f>
        <v>59166898.724949911</v>
      </c>
      <c r="I15" s="17">
        <f>'[1]VALORES 2012'!$J$509+'[2]VALORES 2012'!$J$409</f>
        <v>30359767.697541058</v>
      </c>
      <c r="J15" s="17">
        <f>'[1]VALORES 2012'!$K$509+'[2]VALORES 2012'!$K$409</f>
        <v>7719715.3148454092</v>
      </c>
      <c r="K15" s="17"/>
      <c r="L15" s="17"/>
      <c r="M15" s="17"/>
      <c r="N15" s="17"/>
      <c r="O15" s="17"/>
      <c r="P15" s="17"/>
      <c r="Q15" s="17"/>
      <c r="R15" s="17">
        <f>'[1]VALORES 2012'!$S$509+'[2]VALORES 2012'!$S$409</f>
        <v>4321314.7592898551</v>
      </c>
      <c r="S15" s="17">
        <f>'[1]VALORES 2012'!$T$509+'[2]VALORES 2012'!$T$409</f>
        <v>15413362.5</v>
      </c>
      <c r="T15" s="17"/>
      <c r="U15" s="17"/>
      <c r="V15" s="17"/>
      <c r="W15" s="17"/>
      <c r="X15" s="17"/>
      <c r="Y15" s="17"/>
      <c r="Z15" s="17"/>
      <c r="AA15" s="17"/>
      <c r="AB15" s="17"/>
      <c r="AC15" s="17">
        <f>'[1]VALORES 2012'!$AD$509+'[2]VALORES 2012'!$AD$409</f>
        <v>13240087.5</v>
      </c>
      <c r="AD15" s="17"/>
      <c r="AE15" s="17"/>
      <c r="AF15" s="17">
        <f>'[1]VALORES 2012'!$AG$509+'[2]VALORES 2012'!$AG$409</f>
        <v>30181908.140999999</v>
      </c>
      <c r="AG15" s="17">
        <f>'[1]VALORES 2011'!$AH$509+'[2]VALORES 2011'!$AH$409</f>
        <v>0</v>
      </c>
      <c r="AH15" s="15">
        <f>SUM(C15:AG15)</f>
        <v>282171154.22100002</v>
      </c>
    </row>
    <row r="16" spans="1:34" s="19" customFormat="1">
      <c r="A16" s="20" t="s">
        <v>79</v>
      </c>
      <c r="B16" s="20" t="s">
        <v>80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42"/>
    </row>
    <row r="17" spans="1:34" s="22" customFormat="1">
      <c r="A17" s="23" t="s">
        <v>81</v>
      </c>
      <c r="B17" s="23" t="s">
        <v>82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24"/>
      <c r="AH17" s="15">
        <f t="shared" si="1"/>
        <v>0</v>
      </c>
    </row>
    <row r="18" spans="1:34" s="19" customFormat="1">
      <c r="A18" s="43" t="s">
        <v>83</v>
      </c>
      <c r="B18" s="44" t="s">
        <v>84</v>
      </c>
      <c r="C18" s="17">
        <f>+C19</f>
        <v>2665134.0957999998</v>
      </c>
      <c r="D18" s="17">
        <f t="shared" ref="D18:AG18" si="3">+D19</f>
        <v>1035488.6599999999</v>
      </c>
      <c r="E18" s="17">
        <f t="shared" si="3"/>
        <v>12271390.682499999</v>
      </c>
      <c r="F18" s="17">
        <f t="shared" si="3"/>
        <v>0</v>
      </c>
      <c r="G18" s="17">
        <f t="shared" si="3"/>
        <v>6302630.3191999998</v>
      </c>
      <c r="H18" s="17">
        <f t="shared" si="3"/>
        <v>4234619.4194999998</v>
      </c>
      <c r="I18" s="17">
        <f t="shared" si="3"/>
        <v>0</v>
      </c>
      <c r="J18" s="17">
        <f t="shared" si="3"/>
        <v>1377899.13</v>
      </c>
      <c r="K18" s="17">
        <f t="shared" si="3"/>
        <v>0</v>
      </c>
      <c r="L18" s="17">
        <f t="shared" si="3"/>
        <v>0</v>
      </c>
      <c r="M18" s="17">
        <f t="shared" si="3"/>
        <v>0</v>
      </c>
      <c r="N18" s="17">
        <f t="shared" si="3"/>
        <v>0</v>
      </c>
      <c r="O18" s="17">
        <f t="shared" si="3"/>
        <v>0</v>
      </c>
      <c r="P18" s="17">
        <f t="shared" si="3"/>
        <v>0</v>
      </c>
      <c r="Q18" s="17">
        <f t="shared" si="3"/>
        <v>0</v>
      </c>
      <c r="R18" s="17">
        <f t="shared" si="3"/>
        <v>1043745.91</v>
      </c>
      <c r="S18" s="17">
        <f t="shared" si="3"/>
        <v>5172348.8699999992</v>
      </c>
      <c r="T18" s="17">
        <f t="shared" si="3"/>
        <v>0</v>
      </c>
      <c r="U18" s="17">
        <f t="shared" si="3"/>
        <v>0</v>
      </c>
      <c r="V18" s="17">
        <f t="shared" si="3"/>
        <v>0</v>
      </c>
      <c r="W18" s="17">
        <f t="shared" si="3"/>
        <v>0</v>
      </c>
      <c r="X18" s="17">
        <f t="shared" si="3"/>
        <v>0</v>
      </c>
      <c r="Y18" s="17">
        <f t="shared" si="3"/>
        <v>0</v>
      </c>
      <c r="Z18" s="17">
        <f t="shared" si="3"/>
        <v>0</v>
      </c>
      <c r="AA18" s="17">
        <f t="shared" si="3"/>
        <v>0</v>
      </c>
      <c r="AB18" s="17">
        <f t="shared" si="3"/>
        <v>0</v>
      </c>
      <c r="AC18" s="17">
        <f t="shared" si="3"/>
        <v>0</v>
      </c>
      <c r="AD18" s="17">
        <f t="shared" si="3"/>
        <v>0</v>
      </c>
      <c r="AE18" s="17">
        <f t="shared" si="3"/>
        <v>0</v>
      </c>
      <c r="AF18" s="17">
        <f t="shared" si="3"/>
        <v>137789.913</v>
      </c>
      <c r="AG18" s="17">
        <f t="shared" si="3"/>
        <v>0</v>
      </c>
      <c r="AH18" s="15">
        <f t="shared" si="1"/>
        <v>34241047</v>
      </c>
    </row>
    <row r="19" spans="1:34" s="19" customFormat="1">
      <c r="A19" s="43" t="s">
        <v>85</v>
      </c>
      <c r="B19" s="44" t="s">
        <v>86</v>
      </c>
      <c r="C19" s="17">
        <f>+C20+C29</f>
        <v>2665134.0957999998</v>
      </c>
      <c r="D19" s="17">
        <f t="shared" ref="D19:AG19" si="4">+D20+D29</f>
        <v>1035488.6599999999</v>
      </c>
      <c r="E19" s="17">
        <f t="shared" si="4"/>
        <v>12271390.682499999</v>
      </c>
      <c r="F19" s="17">
        <f t="shared" si="4"/>
        <v>0</v>
      </c>
      <c r="G19" s="17">
        <f t="shared" si="4"/>
        <v>6302630.3191999998</v>
      </c>
      <c r="H19" s="17">
        <f t="shared" si="4"/>
        <v>4234619.4194999998</v>
      </c>
      <c r="I19" s="17">
        <f t="shared" si="4"/>
        <v>0</v>
      </c>
      <c r="J19" s="17">
        <f t="shared" si="4"/>
        <v>1377899.13</v>
      </c>
      <c r="K19" s="17">
        <f t="shared" si="4"/>
        <v>0</v>
      </c>
      <c r="L19" s="17">
        <f t="shared" si="4"/>
        <v>0</v>
      </c>
      <c r="M19" s="17">
        <f t="shared" si="4"/>
        <v>0</v>
      </c>
      <c r="N19" s="17">
        <f t="shared" si="4"/>
        <v>0</v>
      </c>
      <c r="O19" s="17">
        <f t="shared" si="4"/>
        <v>0</v>
      </c>
      <c r="P19" s="17">
        <f t="shared" si="4"/>
        <v>0</v>
      </c>
      <c r="Q19" s="17">
        <f t="shared" si="4"/>
        <v>0</v>
      </c>
      <c r="R19" s="17">
        <f t="shared" si="4"/>
        <v>1043745.91</v>
      </c>
      <c r="S19" s="17">
        <f t="shared" si="4"/>
        <v>5172348.8699999992</v>
      </c>
      <c r="T19" s="17">
        <f t="shared" si="4"/>
        <v>0</v>
      </c>
      <c r="U19" s="17">
        <f t="shared" si="4"/>
        <v>0</v>
      </c>
      <c r="V19" s="17">
        <f t="shared" si="4"/>
        <v>0</v>
      </c>
      <c r="W19" s="17">
        <f t="shared" si="4"/>
        <v>0</v>
      </c>
      <c r="X19" s="17">
        <f t="shared" si="4"/>
        <v>0</v>
      </c>
      <c r="Y19" s="17">
        <f t="shared" si="4"/>
        <v>0</v>
      </c>
      <c r="Z19" s="17">
        <f t="shared" si="4"/>
        <v>0</v>
      </c>
      <c r="AA19" s="17">
        <f t="shared" si="4"/>
        <v>0</v>
      </c>
      <c r="AB19" s="17">
        <f t="shared" si="4"/>
        <v>0</v>
      </c>
      <c r="AC19" s="17">
        <f t="shared" si="4"/>
        <v>0</v>
      </c>
      <c r="AD19" s="17">
        <f t="shared" si="4"/>
        <v>0</v>
      </c>
      <c r="AE19" s="17">
        <f t="shared" si="4"/>
        <v>0</v>
      </c>
      <c r="AF19" s="17">
        <f t="shared" si="4"/>
        <v>137789.913</v>
      </c>
      <c r="AG19" s="17">
        <f t="shared" si="4"/>
        <v>0</v>
      </c>
      <c r="AH19" s="15">
        <f t="shared" si="1"/>
        <v>34241047</v>
      </c>
    </row>
    <row r="20" spans="1:34" s="19" customFormat="1">
      <c r="A20" s="45" t="s">
        <v>87</v>
      </c>
      <c r="B20" s="46" t="s">
        <v>88</v>
      </c>
      <c r="C20" s="17">
        <f>+C21+C24+C28</f>
        <v>2665134.0957999998</v>
      </c>
      <c r="D20" s="17">
        <f t="shared" ref="D20:AG20" si="5">+D21+D24+D28</f>
        <v>1035488.6599999999</v>
      </c>
      <c r="E20" s="17">
        <f t="shared" si="5"/>
        <v>12271390.682499999</v>
      </c>
      <c r="F20" s="17">
        <f t="shared" si="5"/>
        <v>0</v>
      </c>
      <c r="G20" s="17">
        <f t="shared" si="5"/>
        <v>6302630.3191999998</v>
      </c>
      <c r="H20" s="17">
        <f t="shared" si="5"/>
        <v>4234619.4194999998</v>
      </c>
      <c r="I20" s="17">
        <f t="shared" si="5"/>
        <v>0</v>
      </c>
      <c r="J20" s="17">
        <f t="shared" si="5"/>
        <v>1377899.13</v>
      </c>
      <c r="K20" s="17">
        <f t="shared" si="5"/>
        <v>0</v>
      </c>
      <c r="L20" s="17">
        <f t="shared" si="5"/>
        <v>0</v>
      </c>
      <c r="M20" s="17">
        <f t="shared" si="5"/>
        <v>0</v>
      </c>
      <c r="N20" s="17">
        <f t="shared" si="5"/>
        <v>0</v>
      </c>
      <c r="O20" s="17">
        <f t="shared" si="5"/>
        <v>0</v>
      </c>
      <c r="P20" s="17">
        <f t="shared" si="5"/>
        <v>0</v>
      </c>
      <c r="Q20" s="17">
        <f t="shared" si="5"/>
        <v>0</v>
      </c>
      <c r="R20" s="17">
        <f t="shared" si="5"/>
        <v>1043745.91</v>
      </c>
      <c r="S20" s="17">
        <f t="shared" si="5"/>
        <v>5172348.8699999992</v>
      </c>
      <c r="T20" s="17">
        <f t="shared" si="5"/>
        <v>0</v>
      </c>
      <c r="U20" s="17">
        <f t="shared" si="5"/>
        <v>0</v>
      </c>
      <c r="V20" s="17">
        <f t="shared" si="5"/>
        <v>0</v>
      </c>
      <c r="W20" s="17">
        <f t="shared" si="5"/>
        <v>0</v>
      </c>
      <c r="X20" s="17">
        <f t="shared" si="5"/>
        <v>0</v>
      </c>
      <c r="Y20" s="17">
        <f t="shared" si="5"/>
        <v>0</v>
      </c>
      <c r="Z20" s="17">
        <f t="shared" si="5"/>
        <v>0</v>
      </c>
      <c r="AA20" s="17">
        <f t="shared" si="5"/>
        <v>0</v>
      </c>
      <c r="AB20" s="17">
        <f t="shared" si="5"/>
        <v>0</v>
      </c>
      <c r="AC20" s="17">
        <f t="shared" si="5"/>
        <v>0</v>
      </c>
      <c r="AD20" s="17">
        <f t="shared" si="5"/>
        <v>0</v>
      </c>
      <c r="AE20" s="17">
        <f t="shared" si="5"/>
        <v>0</v>
      </c>
      <c r="AF20" s="17">
        <f t="shared" si="5"/>
        <v>137789.913</v>
      </c>
      <c r="AG20" s="17">
        <f t="shared" si="5"/>
        <v>0</v>
      </c>
      <c r="AH20" s="15">
        <f t="shared" si="1"/>
        <v>34241047</v>
      </c>
    </row>
    <row r="21" spans="1:34" s="19" customFormat="1">
      <c r="A21" s="17" t="s">
        <v>89</v>
      </c>
      <c r="B21" s="25" t="s">
        <v>90</v>
      </c>
      <c r="C21" s="17">
        <f>+C22+C23</f>
        <v>1169536.27</v>
      </c>
      <c r="D21" s="17">
        <f t="shared" ref="D21:AG21" si="6">+D22+D23</f>
        <v>334153.22000000003</v>
      </c>
      <c r="E21" s="17">
        <f t="shared" si="6"/>
        <v>11570055.2425</v>
      </c>
      <c r="F21" s="17">
        <f t="shared" si="6"/>
        <v>0</v>
      </c>
      <c r="G21" s="17">
        <f t="shared" si="6"/>
        <v>83538.305000000008</v>
      </c>
      <c r="H21" s="17">
        <f t="shared" si="6"/>
        <v>2831948.5395</v>
      </c>
      <c r="I21" s="17">
        <f t="shared" si="6"/>
        <v>0</v>
      </c>
      <c r="J21" s="17">
        <f t="shared" si="6"/>
        <v>501229.82999999996</v>
      </c>
      <c r="K21" s="17">
        <f t="shared" si="6"/>
        <v>0</v>
      </c>
      <c r="L21" s="17">
        <f t="shared" si="6"/>
        <v>0</v>
      </c>
      <c r="M21" s="17">
        <f t="shared" si="6"/>
        <v>0</v>
      </c>
      <c r="N21" s="17">
        <f t="shared" si="6"/>
        <v>0</v>
      </c>
      <c r="O21" s="17">
        <f t="shared" si="6"/>
        <v>0</v>
      </c>
      <c r="P21" s="17">
        <f t="shared" si="6"/>
        <v>0</v>
      </c>
      <c r="Q21" s="17">
        <f t="shared" si="6"/>
        <v>0</v>
      </c>
      <c r="R21" s="17">
        <f t="shared" si="6"/>
        <v>167076.61000000002</v>
      </c>
      <c r="S21" s="17">
        <f t="shared" si="6"/>
        <v>0</v>
      </c>
      <c r="T21" s="17">
        <f t="shared" si="6"/>
        <v>0</v>
      </c>
      <c r="U21" s="17">
        <f t="shared" si="6"/>
        <v>0</v>
      </c>
      <c r="V21" s="17">
        <f t="shared" si="6"/>
        <v>0</v>
      </c>
      <c r="W21" s="17">
        <f t="shared" si="6"/>
        <v>0</v>
      </c>
      <c r="X21" s="17">
        <f t="shared" si="6"/>
        <v>0</v>
      </c>
      <c r="Y21" s="17">
        <f t="shared" si="6"/>
        <v>0</v>
      </c>
      <c r="Z21" s="17">
        <f t="shared" si="6"/>
        <v>0</v>
      </c>
      <c r="AA21" s="17">
        <f t="shared" si="6"/>
        <v>0</v>
      </c>
      <c r="AB21" s="17">
        <f t="shared" si="6"/>
        <v>0</v>
      </c>
      <c r="AC21" s="17">
        <f t="shared" si="6"/>
        <v>0</v>
      </c>
      <c r="AD21" s="17">
        <f t="shared" si="6"/>
        <v>0</v>
      </c>
      <c r="AE21" s="17">
        <f t="shared" si="6"/>
        <v>0</v>
      </c>
      <c r="AF21" s="17">
        <f t="shared" si="6"/>
        <v>50122.983</v>
      </c>
      <c r="AG21" s="17">
        <f t="shared" si="6"/>
        <v>0</v>
      </c>
      <c r="AH21" s="15">
        <f t="shared" si="1"/>
        <v>16707660.999999998</v>
      </c>
    </row>
    <row r="22" spans="1:34">
      <c r="A22" s="15" t="s">
        <v>91</v>
      </c>
      <c r="B22" s="26" t="s">
        <v>92</v>
      </c>
      <c r="C22" s="71">
        <f>16707661*7%</f>
        <v>1169536.27</v>
      </c>
      <c r="D22" s="71">
        <f>16707661*2%</f>
        <v>334153.22000000003</v>
      </c>
      <c r="E22" s="71">
        <f>16707661*69.25%</f>
        <v>11570055.2425</v>
      </c>
      <c r="F22" s="71">
        <v>0</v>
      </c>
      <c r="G22" s="71">
        <f>16707661*0.5%</f>
        <v>83538.305000000008</v>
      </c>
      <c r="H22" s="71">
        <f>16707661*16.95%</f>
        <v>2831948.5395</v>
      </c>
      <c r="I22" s="71">
        <v>0</v>
      </c>
      <c r="J22" s="71">
        <f>16707661*3%</f>
        <v>501229.82999999996</v>
      </c>
      <c r="K22" s="71">
        <v>0</v>
      </c>
      <c r="L22" s="71">
        <v>0</v>
      </c>
      <c r="M22" s="71">
        <v>0</v>
      </c>
      <c r="N22" s="71">
        <v>0</v>
      </c>
      <c r="O22" s="71">
        <v>0</v>
      </c>
      <c r="P22" s="71">
        <v>0</v>
      </c>
      <c r="Q22" s="71">
        <v>0</v>
      </c>
      <c r="R22" s="71">
        <f>16707661*1%</f>
        <v>167076.61000000002</v>
      </c>
      <c r="S22" s="71">
        <v>0</v>
      </c>
      <c r="T22" s="71">
        <v>0</v>
      </c>
      <c r="U22" s="71">
        <v>0</v>
      </c>
      <c r="V22" s="71">
        <v>0</v>
      </c>
      <c r="W22" s="71">
        <v>0</v>
      </c>
      <c r="X22" s="71">
        <v>0</v>
      </c>
      <c r="Y22" s="71">
        <v>0</v>
      </c>
      <c r="Z22" s="71">
        <v>0</v>
      </c>
      <c r="AA22" s="71">
        <v>0</v>
      </c>
      <c r="AB22" s="71">
        <v>0</v>
      </c>
      <c r="AC22" s="71">
        <v>0</v>
      </c>
      <c r="AD22" s="71">
        <v>0</v>
      </c>
      <c r="AE22" s="71">
        <v>0</v>
      </c>
      <c r="AF22" s="71">
        <f>16707661*0.3%</f>
        <v>50122.983</v>
      </c>
      <c r="AG22" s="71"/>
      <c r="AH22" s="15">
        <f t="shared" si="1"/>
        <v>16707660.999999998</v>
      </c>
    </row>
    <row r="23" spans="1:34">
      <c r="A23" s="15" t="s">
        <v>93</v>
      </c>
      <c r="B23" s="26" t="s">
        <v>94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>
        <f t="shared" si="1"/>
        <v>0</v>
      </c>
    </row>
    <row r="24" spans="1:34">
      <c r="A24" s="17" t="s">
        <v>95</v>
      </c>
      <c r="B24" s="25" t="s">
        <v>96</v>
      </c>
      <c r="C24" s="17">
        <f>+C25+C26+C27</f>
        <v>1495597.8257999998</v>
      </c>
      <c r="D24" s="17">
        <f t="shared" ref="D24:AG24" si="7">+D25+D26+D27</f>
        <v>701335.44</v>
      </c>
      <c r="E24" s="17">
        <f t="shared" si="7"/>
        <v>701335.44</v>
      </c>
      <c r="F24" s="17">
        <f t="shared" si="7"/>
        <v>0</v>
      </c>
      <c r="G24" s="17">
        <f t="shared" si="7"/>
        <v>6219092.0142000001</v>
      </c>
      <c r="H24" s="17">
        <f t="shared" si="7"/>
        <v>1402670.88</v>
      </c>
      <c r="I24" s="17">
        <f t="shared" si="7"/>
        <v>0</v>
      </c>
      <c r="J24" s="17">
        <f t="shared" si="7"/>
        <v>876669.3</v>
      </c>
      <c r="K24" s="17">
        <f t="shared" si="7"/>
        <v>0</v>
      </c>
      <c r="L24" s="17">
        <f t="shared" si="7"/>
        <v>0</v>
      </c>
      <c r="M24" s="17">
        <f t="shared" si="7"/>
        <v>0</v>
      </c>
      <c r="N24" s="17">
        <f t="shared" si="7"/>
        <v>0</v>
      </c>
      <c r="O24" s="17">
        <f t="shared" si="7"/>
        <v>0</v>
      </c>
      <c r="P24" s="17">
        <f t="shared" si="7"/>
        <v>0</v>
      </c>
      <c r="Q24" s="17">
        <f t="shared" si="7"/>
        <v>0</v>
      </c>
      <c r="R24" s="17">
        <f t="shared" si="7"/>
        <v>876669.3</v>
      </c>
      <c r="S24" s="17">
        <f t="shared" si="7"/>
        <v>5172348.8699999992</v>
      </c>
      <c r="T24" s="17">
        <f t="shared" si="7"/>
        <v>0</v>
      </c>
      <c r="U24" s="17">
        <f t="shared" si="7"/>
        <v>0</v>
      </c>
      <c r="V24" s="17">
        <f t="shared" si="7"/>
        <v>0</v>
      </c>
      <c r="W24" s="17">
        <f t="shared" si="7"/>
        <v>0</v>
      </c>
      <c r="X24" s="17">
        <f t="shared" si="7"/>
        <v>0</v>
      </c>
      <c r="Y24" s="17">
        <f t="shared" si="7"/>
        <v>0</v>
      </c>
      <c r="Z24" s="17">
        <f t="shared" si="7"/>
        <v>0</v>
      </c>
      <c r="AA24" s="17">
        <f t="shared" si="7"/>
        <v>0</v>
      </c>
      <c r="AB24" s="17">
        <f t="shared" si="7"/>
        <v>0</v>
      </c>
      <c r="AC24" s="17">
        <f t="shared" si="7"/>
        <v>0</v>
      </c>
      <c r="AD24" s="17">
        <f t="shared" si="7"/>
        <v>0</v>
      </c>
      <c r="AE24" s="17">
        <f t="shared" si="7"/>
        <v>0</v>
      </c>
      <c r="AF24" s="17">
        <f t="shared" si="7"/>
        <v>87666.93</v>
      </c>
      <c r="AG24" s="17">
        <f t="shared" si="7"/>
        <v>0</v>
      </c>
      <c r="AH24" s="15">
        <f t="shared" si="1"/>
        <v>17533386</v>
      </c>
    </row>
    <row r="25" spans="1:34">
      <c r="A25" s="15" t="s">
        <v>97</v>
      </c>
      <c r="B25" s="26" t="s">
        <v>98</v>
      </c>
      <c r="C25" s="71">
        <f>9631386*8.53%</f>
        <v>821557.2257999999</v>
      </c>
      <c r="D25" s="71">
        <f>9631386*4%</f>
        <v>385255.44</v>
      </c>
      <c r="E25" s="71">
        <f>9631386*4%</f>
        <v>385255.44</v>
      </c>
      <c r="F25" s="71">
        <v>0</v>
      </c>
      <c r="G25" s="71">
        <f>9631386*35.47%</f>
        <v>3416252.6142000002</v>
      </c>
      <c r="H25" s="71">
        <f>9631386*8%</f>
        <v>770510.88</v>
      </c>
      <c r="I25" s="71">
        <v>0</v>
      </c>
      <c r="J25" s="71">
        <f>9631386*5%</f>
        <v>481569.30000000005</v>
      </c>
      <c r="K25" s="71">
        <v>0</v>
      </c>
      <c r="L25" s="71">
        <v>0</v>
      </c>
      <c r="M25" s="71">
        <v>0</v>
      </c>
      <c r="N25" s="71">
        <v>0</v>
      </c>
      <c r="O25" s="71">
        <v>0</v>
      </c>
      <c r="P25" s="71">
        <v>0</v>
      </c>
      <c r="Q25" s="71">
        <v>0</v>
      </c>
      <c r="R25" s="71">
        <f>9631386*5%</f>
        <v>481569.30000000005</v>
      </c>
      <c r="S25" s="71">
        <f>9631386*29.5%</f>
        <v>2841258.8699999996</v>
      </c>
      <c r="T25" s="71">
        <v>0</v>
      </c>
      <c r="U25" s="71">
        <v>0</v>
      </c>
      <c r="V25" s="71">
        <v>0</v>
      </c>
      <c r="W25" s="71">
        <v>0</v>
      </c>
      <c r="X25" s="71">
        <v>0</v>
      </c>
      <c r="Y25" s="71">
        <v>0</v>
      </c>
      <c r="Z25" s="71">
        <v>0</v>
      </c>
      <c r="AA25" s="71">
        <v>0</v>
      </c>
      <c r="AB25" s="71">
        <v>0</v>
      </c>
      <c r="AC25" s="71">
        <v>0</v>
      </c>
      <c r="AD25" s="71">
        <v>0</v>
      </c>
      <c r="AE25" s="71">
        <v>0</v>
      </c>
      <c r="AF25" s="71">
        <f>9631386*0.5%</f>
        <v>48156.93</v>
      </c>
      <c r="AG25" s="71"/>
      <c r="AH25" s="15">
        <f t="shared" si="1"/>
        <v>9631385.9999999981</v>
      </c>
    </row>
    <row r="26" spans="1:34">
      <c r="A26" s="15" t="s">
        <v>99</v>
      </c>
      <c r="B26" s="26" t="s">
        <v>100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>
        <f t="shared" si="1"/>
        <v>0</v>
      </c>
    </row>
    <row r="27" spans="1:34">
      <c r="A27" s="15" t="s">
        <v>101</v>
      </c>
      <c r="B27" s="26" t="s">
        <v>102</v>
      </c>
      <c r="C27" s="71">
        <f>7902000*8.53%</f>
        <v>674040.59999999986</v>
      </c>
      <c r="D27" s="71">
        <f>7902000*4%</f>
        <v>316080</v>
      </c>
      <c r="E27" s="71">
        <f>7902000*4%</f>
        <v>316080</v>
      </c>
      <c r="F27" s="71">
        <v>0</v>
      </c>
      <c r="G27" s="71">
        <f>7902000*35.47%</f>
        <v>2802839.4</v>
      </c>
      <c r="H27" s="71">
        <f>7902000*8%</f>
        <v>632160</v>
      </c>
      <c r="I27" s="71">
        <v>0</v>
      </c>
      <c r="J27" s="71">
        <f>7902000*5%</f>
        <v>395100</v>
      </c>
      <c r="K27" s="71">
        <v>0</v>
      </c>
      <c r="L27" s="71">
        <v>0</v>
      </c>
      <c r="M27" s="71">
        <v>0</v>
      </c>
      <c r="N27" s="71">
        <v>0</v>
      </c>
      <c r="O27" s="71">
        <v>0</v>
      </c>
      <c r="P27" s="71">
        <v>0</v>
      </c>
      <c r="Q27" s="71">
        <v>0</v>
      </c>
      <c r="R27" s="71">
        <f>7902000*5%</f>
        <v>395100</v>
      </c>
      <c r="S27" s="71">
        <f>7902000*29.5%</f>
        <v>2331090</v>
      </c>
      <c r="T27" s="71">
        <v>0</v>
      </c>
      <c r="U27" s="71">
        <v>0</v>
      </c>
      <c r="V27" s="71">
        <v>0</v>
      </c>
      <c r="W27" s="71">
        <v>0</v>
      </c>
      <c r="X27" s="71">
        <v>0</v>
      </c>
      <c r="Y27" s="71">
        <v>0</v>
      </c>
      <c r="Z27" s="71">
        <v>0</v>
      </c>
      <c r="AA27" s="71">
        <v>0</v>
      </c>
      <c r="AB27" s="71">
        <v>0</v>
      </c>
      <c r="AC27" s="71">
        <v>0</v>
      </c>
      <c r="AD27" s="71">
        <v>0</v>
      </c>
      <c r="AE27" s="71">
        <v>0</v>
      </c>
      <c r="AF27" s="71">
        <f>7902000*0.5%</f>
        <v>39510</v>
      </c>
      <c r="AG27" s="71">
        <v>0</v>
      </c>
      <c r="AH27" s="15">
        <f t="shared" si="1"/>
        <v>7902000</v>
      </c>
    </row>
    <row r="28" spans="1:34">
      <c r="A28" s="17" t="s">
        <v>103</v>
      </c>
      <c r="B28" s="25" t="s">
        <v>104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5">
        <f t="shared" si="1"/>
        <v>0</v>
      </c>
    </row>
    <row r="29" spans="1:34">
      <c r="A29" s="45" t="s">
        <v>105</v>
      </c>
      <c r="B29" s="46" t="s">
        <v>106</v>
      </c>
      <c r="C29" s="27">
        <f>SUM(C30:C31)</f>
        <v>0</v>
      </c>
      <c r="D29" s="27">
        <f t="shared" ref="D29:AG29" si="8">SUM(D30:D31)</f>
        <v>0</v>
      </c>
      <c r="E29" s="27">
        <f t="shared" si="8"/>
        <v>0</v>
      </c>
      <c r="F29" s="27">
        <f t="shared" si="8"/>
        <v>0</v>
      </c>
      <c r="G29" s="27">
        <f t="shared" si="8"/>
        <v>0</v>
      </c>
      <c r="H29" s="27">
        <f t="shared" si="8"/>
        <v>0</v>
      </c>
      <c r="I29" s="27">
        <f t="shared" si="8"/>
        <v>0</v>
      </c>
      <c r="J29" s="27">
        <f t="shared" si="8"/>
        <v>0</v>
      </c>
      <c r="K29" s="27">
        <f t="shared" si="8"/>
        <v>0</v>
      </c>
      <c r="L29" s="27">
        <f t="shared" si="8"/>
        <v>0</v>
      </c>
      <c r="M29" s="27">
        <f t="shared" si="8"/>
        <v>0</v>
      </c>
      <c r="N29" s="27">
        <f t="shared" si="8"/>
        <v>0</v>
      </c>
      <c r="O29" s="27">
        <f t="shared" si="8"/>
        <v>0</v>
      </c>
      <c r="P29" s="27">
        <f t="shared" si="8"/>
        <v>0</v>
      </c>
      <c r="Q29" s="27">
        <f t="shared" si="8"/>
        <v>0</v>
      </c>
      <c r="R29" s="27">
        <f t="shared" si="8"/>
        <v>0</v>
      </c>
      <c r="S29" s="27">
        <f t="shared" si="8"/>
        <v>0</v>
      </c>
      <c r="T29" s="27">
        <f t="shared" si="8"/>
        <v>0</v>
      </c>
      <c r="U29" s="27">
        <f t="shared" si="8"/>
        <v>0</v>
      </c>
      <c r="V29" s="27">
        <f t="shared" si="8"/>
        <v>0</v>
      </c>
      <c r="W29" s="27">
        <f t="shared" si="8"/>
        <v>0</v>
      </c>
      <c r="X29" s="27">
        <f t="shared" si="8"/>
        <v>0</v>
      </c>
      <c r="Y29" s="27">
        <f t="shared" si="8"/>
        <v>0</v>
      </c>
      <c r="Z29" s="27">
        <f t="shared" si="8"/>
        <v>0</v>
      </c>
      <c r="AA29" s="27">
        <f t="shared" si="8"/>
        <v>0</v>
      </c>
      <c r="AB29" s="27">
        <f t="shared" si="8"/>
        <v>0</v>
      </c>
      <c r="AC29" s="27">
        <f t="shared" si="8"/>
        <v>0</v>
      </c>
      <c r="AD29" s="27">
        <f t="shared" si="8"/>
        <v>0</v>
      </c>
      <c r="AE29" s="27">
        <f t="shared" si="8"/>
        <v>0</v>
      </c>
      <c r="AF29" s="27">
        <f t="shared" si="8"/>
        <v>0</v>
      </c>
      <c r="AG29" s="27">
        <f t="shared" si="8"/>
        <v>0</v>
      </c>
      <c r="AH29" s="15">
        <f t="shared" si="1"/>
        <v>0</v>
      </c>
    </row>
    <row r="30" spans="1:34" s="19" customFormat="1">
      <c r="A30" s="28" t="s">
        <v>107</v>
      </c>
      <c r="B30" s="29" t="s">
        <v>108</v>
      </c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15">
        <f t="shared" si="1"/>
        <v>0</v>
      </c>
    </row>
    <row r="31" spans="1:34" s="31" customFormat="1">
      <c r="A31" s="28" t="s">
        <v>109</v>
      </c>
      <c r="B31" s="29" t="s">
        <v>110</v>
      </c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15">
        <f t="shared" si="1"/>
        <v>0</v>
      </c>
    </row>
    <row r="32" spans="1:34" s="31" customFormat="1" ht="15.6">
      <c r="A32" s="32" t="s">
        <v>130</v>
      </c>
      <c r="B32" s="33" t="s">
        <v>111</v>
      </c>
      <c r="C32" s="32">
        <f>+C13+C14</f>
        <v>57662686.306045108</v>
      </c>
      <c r="D32" s="32">
        <f t="shared" ref="D32:AH32" si="9">+D13+D14</f>
        <v>11857726.197067633</v>
      </c>
      <c r="E32" s="32">
        <f t="shared" si="9"/>
        <v>80539725.51856102</v>
      </c>
      <c r="F32" s="32">
        <f t="shared" si="9"/>
        <v>0</v>
      </c>
      <c r="G32" s="32">
        <f t="shared" si="9"/>
        <v>39961805.319200002</v>
      </c>
      <c r="H32" s="32">
        <f t="shared" si="9"/>
        <v>82559518.144449919</v>
      </c>
      <c r="I32" s="32">
        <f t="shared" si="9"/>
        <v>30359767.697541058</v>
      </c>
      <c r="J32" s="32">
        <f t="shared" si="9"/>
        <v>10055514.444845408</v>
      </c>
      <c r="K32" s="32">
        <f t="shared" si="9"/>
        <v>0</v>
      </c>
      <c r="L32" s="32">
        <f t="shared" si="9"/>
        <v>0</v>
      </c>
      <c r="M32" s="32">
        <f t="shared" si="9"/>
        <v>0</v>
      </c>
      <c r="N32" s="32">
        <f t="shared" si="9"/>
        <v>0</v>
      </c>
      <c r="O32" s="32">
        <f t="shared" si="9"/>
        <v>0</v>
      </c>
      <c r="P32" s="32">
        <f t="shared" si="9"/>
        <v>0</v>
      </c>
      <c r="Q32" s="32">
        <f t="shared" si="9"/>
        <v>0</v>
      </c>
      <c r="R32" s="32">
        <f t="shared" si="9"/>
        <v>8238760.6692898553</v>
      </c>
      <c r="S32" s="32">
        <f t="shared" si="9"/>
        <v>25375211.369999997</v>
      </c>
      <c r="T32" s="32">
        <f t="shared" si="9"/>
        <v>0</v>
      </c>
      <c r="U32" s="32">
        <f t="shared" si="9"/>
        <v>0</v>
      </c>
      <c r="V32" s="32">
        <f t="shared" si="9"/>
        <v>0</v>
      </c>
      <c r="W32" s="32">
        <f t="shared" si="9"/>
        <v>0</v>
      </c>
      <c r="X32" s="32">
        <f t="shared" si="9"/>
        <v>0</v>
      </c>
      <c r="Y32" s="32">
        <f t="shared" si="9"/>
        <v>0</v>
      </c>
      <c r="Z32" s="32">
        <f t="shared" si="9"/>
        <v>0</v>
      </c>
      <c r="AA32" s="32">
        <f t="shared" si="9"/>
        <v>0</v>
      </c>
      <c r="AB32" s="32">
        <f t="shared" si="9"/>
        <v>0</v>
      </c>
      <c r="AC32" s="32">
        <f t="shared" si="9"/>
        <v>16113787.5</v>
      </c>
      <c r="AD32" s="32">
        <f t="shared" si="9"/>
        <v>0</v>
      </c>
      <c r="AE32" s="32">
        <f t="shared" si="9"/>
        <v>0</v>
      </c>
      <c r="AF32" s="32">
        <f t="shared" si="9"/>
        <v>44688198.053999998</v>
      </c>
      <c r="AG32" s="32">
        <f t="shared" si="9"/>
        <v>4789500</v>
      </c>
      <c r="AH32" s="32">
        <f t="shared" si="9"/>
        <v>412202201.22100002</v>
      </c>
    </row>
    <row r="33" spans="1:34" s="34" customFormat="1" ht="15.6">
      <c r="A33" s="1"/>
      <c r="B33" s="35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</row>
    <row r="34" spans="1:34">
      <c r="B34" s="36" t="s">
        <v>124</v>
      </c>
      <c r="C34" s="39">
        <v>1</v>
      </c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</row>
    <row r="35" spans="1:34">
      <c r="B35" s="37" t="s">
        <v>125</v>
      </c>
      <c r="C35" s="38">
        <f>+C34*C32</f>
        <v>57662686.306045108</v>
      </c>
      <c r="D35" s="38">
        <f>+C34*D32</f>
        <v>11857726.197067633</v>
      </c>
      <c r="E35" s="38">
        <f>+C34*E32</f>
        <v>80539725.51856102</v>
      </c>
      <c r="F35" s="38">
        <f t="shared" ref="F35:AE35" si="10">+E34*F32</f>
        <v>0</v>
      </c>
      <c r="G35" s="38">
        <f>+C34*G32</f>
        <v>39961805.319200002</v>
      </c>
      <c r="H35" s="38">
        <f>+C34*H32</f>
        <v>82559518.144449919</v>
      </c>
      <c r="I35" s="38">
        <f>+C34*I32</f>
        <v>30359767.697541058</v>
      </c>
      <c r="J35" s="38">
        <f>+C34*J32</f>
        <v>10055514.444845408</v>
      </c>
      <c r="K35" s="38">
        <f t="shared" si="10"/>
        <v>0</v>
      </c>
      <c r="L35" s="38">
        <f t="shared" si="10"/>
        <v>0</v>
      </c>
      <c r="M35" s="38">
        <f t="shared" si="10"/>
        <v>0</v>
      </c>
      <c r="N35" s="38">
        <f t="shared" si="10"/>
        <v>0</v>
      </c>
      <c r="O35" s="38">
        <f t="shared" si="10"/>
        <v>0</v>
      </c>
      <c r="P35" s="38">
        <f t="shared" si="10"/>
        <v>0</v>
      </c>
      <c r="Q35" s="38">
        <f t="shared" si="10"/>
        <v>0</v>
      </c>
      <c r="R35" s="38">
        <f>+C34*R32</f>
        <v>8238760.6692898553</v>
      </c>
      <c r="S35" s="38">
        <f>+C34*S32</f>
        <v>25375211.369999997</v>
      </c>
      <c r="T35" s="38">
        <f t="shared" si="10"/>
        <v>0</v>
      </c>
      <c r="U35" s="38">
        <f t="shared" si="10"/>
        <v>0</v>
      </c>
      <c r="V35" s="38">
        <f t="shared" si="10"/>
        <v>0</v>
      </c>
      <c r="W35" s="38">
        <f t="shared" si="10"/>
        <v>0</v>
      </c>
      <c r="X35" s="38">
        <f t="shared" si="10"/>
        <v>0</v>
      </c>
      <c r="Y35" s="38">
        <f t="shared" si="10"/>
        <v>0</v>
      </c>
      <c r="Z35" s="38">
        <f t="shared" si="10"/>
        <v>0</v>
      </c>
      <c r="AA35" s="38">
        <f t="shared" si="10"/>
        <v>0</v>
      </c>
      <c r="AB35" s="38">
        <f t="shared" si="10"/>
        <v>0</v>
      </c>
      <c r="AC35" s="38">
        <f>+C34*AC32</f>
        <v>16113787.5</v>
      </c>
      <c r="AD35" s="38">
        <f t="shared" si="10"/>
        <v>0</v>
      </c>
      <c r="AE35" s="38">
        <f t="shared" si="10"/>
        <v>0</v>
      </c>
      <c r="AF35" s="38">
        <f>+C34*AF32</f>
        <v>44688198.053999998</v>
      </c>
      <c r="AG35" s="38">
        <f>+C34*AG32</f>
        <v>4789500</v>
      </c>
      <c r="AH35" s="38">
        <f>+C34*AH32</f>
        <v>412202201.22100002</v>
      </c>
    </row>
    <row r="36" spans="1:34">
      <c r="B36" s="35"/>
    </row>
    <row r="37" spans="1:34">
      <c r="B37" s="35"/>
    </row>
  </sheetData>
  <mergeCells count="11">
    <mergeCell ref="C9:D9"/>
    <mergeCell ref="E9:I9"/>
    <mergeCell ref="J9:P9"/>
    <mergeCell ref="Q9:R9"/>
    <mergeCell ref="D1:S1"/>
    <mergeCell ref="D2:S2"/>
    <mergeCell ref="D3:S3"/>
    <mergeCell ref="C8:AG8"/>
    <mergeCell ref="S9:V9"/>
    <mergeCell ref="W9:AD9"/>
    <mergeCell ref="AE9:AG9"/>
  </mergeCells>
  <pageMargins left="0.70866141732283472" right="0.70866141732283472" top="0.74803149606299213" bottom="0.74803149606299213" header="0.31496062992125984" footer="0.31496062992125984"/>
  <pageSetup scale="65" orientation="landscape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AH40"/>
  <sheetViews>
    <sheetView tabSelected="1" topLeftCell="A25" workbookViewId="0">
      <selection activeCell="B48" sqref="B48"/>
    </sheetView>
  </sheetViews>
  <sheetFormatPr baseColWidth="10" defaultColWidth="11.44140625" defaultRowHeight="14.4"/>
  <cols>
    <col min="1" max="1" width="18" style="1" customWidth="1"/>
    <col min="2" max="2" width="66.88671875" style="3" customWidth="1"/>
    <col min="3" max="3" width="13" style="1" customWidth="1"/>
    <col min="4" max="4" width="12.44140625" style="1" customWidth="1"/>
    <col min="5" max="5" width="13.6640625" style="1" customWidth="1"/>
    <col min="6" max="6" width="13" style="1" customWidth="1"/>
    <col min="7" max="7" width="15.5546875" style="1" customWidth="1"/>
    <col min="8" max="8" width="16.44140625" style="1" customWidth="1"/>
    <col min="9" max="9" width="12.88671875" style="1" customWidth="1"/>
    <col min="10" max="10" width="13.88671875" style="1" customWidth="1"/>
    <col min="11" max="17" width="11.44140625" style="1"/>
    <col min="18" max="18" width="14" style="1" customWidth="1"/>
    <col min="19" max="19" width="14.109375" style="1" customWidth="1"/>
    <col min="20" max="21" width="11.44140625" style="1"/>
    <col min="22" max="22" width="16.5546875" style="1" customWidth="1"/>
    <col min="23" max="23" width="14.109375" style="1" customWidth="1"/>
    <col min="24" max="28" width="11.44140625" style="1"/>
    <col min="29" max="29" width="18.109375" style="1" customWidth="1"/>
    <col min="30" max="31" width="11.44140625" style="1"/>
    <col min="32" max="32" width="16.33203125" style="1" customWidth="1"/>
    <col min="33" max="33" width="13" style="1" customWidth="1"/>
    <col min="34" max="34" width="14.6640625" style="1" customWidth="1"/>
    <col min="35" max="35" width="12.5546875" style="1" bestFit="1" customWidth="1"/>
    <col min="36" max="16384" width="11.44140625" style="1"/>
  </cols>
  <sheetData>
    <row r="1" spans="1:34" ht="29.25" customHeight="1">
      <c r="B1" s="2"/>
      <c r="C1" s="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</row>
    <row r="2" spans="1:34"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</row>
    <row r="3" spans="1:34"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</row>
    <row r="5" spans="1:34" ht="15.6">
      <c r="B5" s="4" t="s">
        <v>122</v>
      </c>
    </row>
    <row r="6" spans="1:34" ht="15.6">
      <c r="B6" s="4"/>
      <c r="AH6" s="19"/>
    </row>
    <row r="7" spans="1:34" ht="15.6">
      <c r="B7" s="4"/>
      <c r="AH7" s="19"/>
    </row>
    <row r="8" spans="1:34" ht="15.6">
      <c r="B8" s="4"/>
      <c r="AH8" s="77"/>
    </row>
    <row r="9" spans="1:34" ht="15.6">
      <c r="B9" s="4"/>
      <c r="C9" s="17">
        <v>42824906</v>
      </c>
      <c r="D9" s="17">
        <v>3699570</v>
      </c>
      <c r="E9" s="17">
        <v>42889207</v>
      </c>
      <c r="F9" s="17"/>
      <c r="G9" s="17">
        <v>22875075</v>
      </c>
      <c r="H9" s="17">
        <v>31952971</v>
      </c>
      <c r="I9" s="17">
        <v>2711705</v>
      </c>
      <c r="J9" s="17">
        <v>6177347</v>
      </c>
      <c r="K9" s="17"/>
      <c r="L9" s="17"/>
      <c r="M9" s="17"/>
      <c r="N9" s="17"/>
      <c r="O9" s="17"/>
      <c r="P9" s="17"/>
      <c r="Q9" s="17"/>
      <c r="R9" s="17">
        <v>3646787</v>
      </c>
      <c r="S9" s="17">
        <v>15812513</v>
      </c>
      <c r="T9" s="17"/>
      <c r="U9" s="17"/>
      <c r="V9" s="17"/>
      <c r="W9" s="17"/>
      <c r="X9" s="17"/>
      <c r="Y9" s="17"/>
      <c r="Z9" s="17"/>
      <c r="AA9" s="17"/>
      <c r="AB9" s="17"/>
      <c r="AC9" s="17">
        <v>12637538</v>
      </c>
      <c r="AD9" s="17"/>
      <c r="AE9" s="17"/>
      <c r="AF9" s="17">
        <v>29363973</v>
      </c>
      <c r="AG9" s="17"/>
      <c r="AH9" s="1">
        <f>SUM(C9:AG9)</f>
        <v>214591592</v>
      </c>
    </row>
    <row r="10" spans="1:34" ht="16.2" thickBot="1">
      <c r="B10" s="4"/>
    </row>
    <row r="11" spans="1:34" ht="15" thickBot="1">
      <c r="A11" s="93" t="s">
        <v>115</v>
      </c>
      <c r="B11" s="94"/>
      <c r="C11" s="95"/>
      <c r="D11" s="95"/>
      <c r="E11" s="95"/>
      <c r="F11" s="95"/>
      <c r="G11" s="95"/>
      <c r="H11" s="95"/>
      <c r="I11" s="96"/>
    </row>
    <row r="12" spans="1:34" ht="15.75" customHeight="1" thickBot="1">
      <c r="A12" s="49"/>
      <c r="B12" s="50"/>
      <c r="C12" s="97" t="s">
        <v>116</v>
      </c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7"/>
      <c r="R12" s="97"/>
      <c r="S12" s="97"/>
      <c r="T12" s="97"/>
      <c r="U12" s="97"/>
      <c r="V12" s="97"/>
      <c r="W12" s="97"/>
      <c r="X12" s="97"/>
      <c r="Y12" s="97"/>
      <c r="Z12" s="97"/>
      <c r="AA12" s="97"/>
      <c r="AB12" s="97"/>
      <c r="AC12" s="97"/>
      <c r="AD12" s="97"/>
      <c r="AE12" s="97"/>
      <c r="AF12" s="97"/>
      <c r="AG12" s="97"/>
      <c r="AH12" s="60"/>
    </row>
    <row r="13" spans="1:34" ht="15" customHeight="1">
      <c r="A13" s="51"/>
      <c r="B13" s="52"/>
      <c r="C13" s="88" t="s">
        <v>3</v>
      </c>
      <c r="D13" s="98"/>
      <c r="E13" s="99" t="s">
        <v>4</v>
      </c>
      <c r="F13" s="88"/>
      <c r="G13" s="88"/>
      <c r="H13" s="88"/>
      <c r="I13" s="98"/>
      <c r="J13" s="99" t="s">
        <v>5</v>
      </c>
      <c r="K13" s="88"/>
      <c r="L13" s="88"/>
      <c r="M13" s="88"/>
      <c r="N13" s="88"/>
      <c r="O13" s="88"/>
      <c r="P13" s="88"/>
      <c r="Q13" s="87" t="s">
        <v>6</v>
      </c>
      <c r="R13" s="89"/>
      <c r="S13" s="87" t="s">
        <v>7</v>
      </c>
      <c r="T13" s="88"/>
      <c r="U13" s="88"/>
      <c r="V13" s="89"/>
      <c r="W13" s="87" t="s">
        <v>8</v>
      </c>
      <c r="X13" s="88"/>
      <c r="Y13" s="88"/>
      <c r="Z13" s="88"/>
      <c r="AA13" s="88"/>
      <c r="AB13" s="88"/>
      <c r="AC13" s="88"/>
      <c r="AD13" s="89"/>
      <c r="AE13" s="90" t="s">
        <v>9</v>
      </c>
      <c r="AF13" s="91"/>
      <c r="AG13" s="91"/>
      <c r="AH13" s="61"/>
    </row>
    <row r="14" spans="1:34" ht="15" thickBot="1">
      <c r="A14" s="53"/>
      <c r="B14" s="54"/>
      <c r="C14" s="48" t="s">
        <v>10</v>
      </c>
      <c r="D14" s="5" t="s">
        <v>11</v>
      </c>
      <c r="E14" s="5" t="s">
        <v>12</v>
      </c>
      <c r="F14" s="5" t="s">
        <v>13</v>
      </c>
      <c r="G14" s="5" t="s">
        <v>14</v>
      </c>
      <c r="H14" s="5" t="s">
        <v>15</v>
      </c>
      <c r="I14" s="5" t="s">
        <v>16</v>
      </c>
      <c r="J14" s="5" t="s">
        <v>17</v>
      </c>
      <c r="K14" s="5" t="s">
        <v>18</v>
      </c>
      <c r="L14" s="5" t="s">
        <v>19</v>
      </c>
      <c r="M14" s="5" t="s">
        <v>20</v>
      </c>
      <c r="N14" s="5" t="s">
        <v>21</v>
      </c>
      <c r="O14" s="5" t="s">
        <v>22</v>
      </c>
      <c r="P14" s="5" t="s">
        <v>23</v>
      </c>
      <c r="Q14" s="5" t="s">
        <v>24</v>
      </c>
      <c r="R14" s="5" t="s">
        <v>25</v>
      </c>
      <c r="S14" s="5" t="s">
        <v>26</v>
      </c>
      <c r="T14" s="5" t="s">
        <v>27</v>
      </c>
      <c r="U14" s="5" t="s">
        <v>28</v>
      </c>
      <c r="V14" s="5" t="s">
        <v>29</v>
      </c>
      <c r="W14" s="5" t="s">
        <v>30</v>
      </c>
      <c r="X14" s="5" t="s">
        <v>31</v>
      </c>
      <c r="Y14" s="5" t="s">
        <v>32</v>
      </c>
      <c r="Z14" s="5" t="s">
        <v>33</v>
      </c>
      <c r="AA14" s="5" t="s">
        <v>34</v>
      </c>
      <c r="AB14" s="5" t="s">
        <v>35</v>
      </c>
      <c r="AC14" s="5" t="s">
        <v>36</v>
      </c>
      <c r="AD14" s="5" t="s">
        <v>37</v>
      </c>
      <c r="AE14" s="6" t="s">
        <v>38</v>
      </c>
      <c r="AF14" s="6" t="s">
        <v>39</v>
      </c>
      <c r="AG14" s="59" t="s">
        <v>40</v>
      </c>
      <c r="AH14" s="62"/>
    </row>
    <row r="15" spans="1:34" s="9" customFormat="1" ht="51.6" thickBot="1">
      <c r="A15" s="56" t="s">
        <v>0</v>
      </c>
      <c r="B15" s="57" t="s">
        <v>2</v>
      </c>
      <c r="C15" s="55" t="s">
        <v>41</v>
      </c>
      <c r="D15" s="7" t="s">
        <v>42</v>
      </c>
      <c r="E15" s="7" t="s">
        <v>43</v>
      </c>
      <c r="F15" s="7" t="s">
        <v>44</v>
      </c>
      <c r="G15" s="7" t="s">
        <v>45</v>
      </c>
      <c r="H15" s="7" t="s">
        <v>46</v>
      </c>
      <c r="I15" s="7" t="s">
        <v>47</v>
      </c>
      <c r="J15" s="7" t="s">
        <v>48</v>
      </c>
      <c r="K15" s="7" t="s">
        <v>49</v>
      </c>
      <c r="L15" s="7" t="s">
        <v>50</v>
      </c>
      <c r="M15" s="7" t="s">
        <v>51</v>
      </c>
      <c r="N15" s="7" t="s">
        <v>52</v>
      </c>
      <c r="O15" s="7" t="s">
        <v>53</v>
      </c>
      <c r="P15" s="7" t="s">
        <v>54</v>
      </c>
      <c r="Q15" s="7" t="s">
        <v>55</v>
      </c>
      <c r="R15" s="7" t="s">
        <v>56</v>
      </c>
      <c r="S15" s="7" t="s">
        <v>57</v>
      </c>
      <c r="T15" s="7" t="s">
        <v>58</v>
      </c>
      <c r="U15" s="7" t="s">
        <v>59</v>
      </c>
      <c r="V15" s="7" t="s">
        <v>60</v>
      </c>
      <c r="W15" s="7" t="s">
        <v>61</v>
      </c>
      <c r="X15" s="7" t="s">
        <v>62</v>
      </c>
      <c r="Y15" s="7" t="s">
        <v>63</v>
      </c>
      <c r="Z15" s="7" t="s">
        <v>64</v>
      </c>
      <c r="AA15" s="7" t="s">
        <v>65</v>
      </c>
      <c r="AB15" s="7" t="s">
        <v>66</v>
      </c>
      <c r="AC15" s="7" t="s">
        <v>67</v>
      </c>
      <c r="AD15" s="7" t="s">
        <v>68</v>
      </c>
      <c r="AE15" s="7" t="s">
        <v>69</v>
      </c>
      <c r="AF15" s="7" t="s">
        <v>70</v>
      </c>
      <c r="AG15" s="8" t="s">
        <v>71</v>
      </c>
      <c r="AH15" s="66" t="s">
        <v>1</v>
      </c>
    </row>
    <row r="16" spans="1:34" s="13" customFormat="1" ht="27">
      <c r="A16" s="10" t="s">
        <v>72</v>
      </c>
      <c r="B16" s="10" t="s">
        <v>73</v>
      </c>
      <c r="C16" s="74">
        <v>0.08</v>
      </c>
      <c r="D16" s="75">
        <v>7.0000000000000007E-2</v>
      </c>
      <c r="E16" s="75">
        <v>0.23</v>
      </c>
      <c r="F16" s="75">
        <v>0</v>
      </c>
      <c r="G16" s="75">
        <v>0.1</v>
      </c>
      <c r="H16" s="75">
        <v>0.2</v>
      </c>
      <c r="I16" s="75">
        <v>0</v>
      </c>
      <c r="J16" s="75">
        <v>0.01</v>
      </c>
      <c r="K16" s="75">
        <v>0</v>
      </c>
      <c r="L16" s="75">
        <v>0</v>
      </c>
      <c r="M16" s="75">
        <v>0</v>
      </c>
      <c r="N16" s="75">
        <v>0</v>
      </c>
      <c r="O16" s="75">
        <v>0</v>
      </c>
      <c r="P16" s="75">
        <v>0</v>
      </c>
      <c r="Q16" s="75">
        <v>0</v>
      </c>
      <c r="R16" s="75">
        <v>0.03</v>
      </c>
      <c r="S16" s="75">
        <v>0.05</v>
      </c>
      <c r="T16" s="75">
        <v>0</v>
      </c>
      <c r="U16" s="75">
        <v>0</v>
      </c>
      <c r="V16" s="75">
        <v>0</v>
      </c>
      <c r="W16" s="75">
        <v>0</v>
      </c>
      <c r="X16" s="75">
        <v>0</v>
      </c>
      <c r="Y16" s="75">
        <v>0</v>
      </c>
      <c r="Z16" s="75">
        <v>0</v>
      </c>
      <c r="AA16" s="75">
        <v>0</v>
      </c>
      <c r="AB16" s="75">
        <v>0</v>
      </c>
      <c r="AC16" s="75">
        <v>0.03</v>
      </c>
      <c r="AD16" s="75">
        <v>0</v>
      </c>
      <c r="AE16" s="75">
        <v>0</v>
      </c>
      <c r="AF16" s="75">
        <v>0.15</v>
      </c>
      <c r="AG16" s="75">
        <v>0.05</v>
      </c>
      <c r="AH16" s="67"/>
    </row>
    <row r="17" spans="1:34">
      <c r="A17" s="14" t="s">
        <v>72</v>
      </c>
      <c r="B17" s="14" t="s">
        <v>74</v>
      </c>
      <c r="C17" s="15">
        <f>62105000*C16</f>
        <v>4968400</v>
      </c>
      <c r="D17" s="15">
        <f t="shared" ref="D17:AG17" si="0">62105000*D16</f>
        <v>4347350</v>
      </c>
      <c r="E17" s="15">
        <f t="shared" si="0"/>
        <v>14284150</v>
      </c>
      <c r="F17" s="15">
        <f t="shared" si="0"/>
        <v>0</v>
      </c>
      <c r="G17" s="15">
        <f t="shared" si="0"/>
        <v>6210500</v>
      </c>
      <c r="H17" s="15">
        <f t="shared" si="0"/>
        <v>12421000</v>
      </c>
      <c r="I17" s="15">
        <f t="shared" si="0"/>
        <v>0</v>
      </c>
      <c r="J17" s="15">
        <f t="shared" si="0"/>
        <v>621050</v>
      </c>
      <c r="K17" s="15">
        <f t="shared" si="0"/>
        <v>0</v>
      </c>
      <c r="L17" s="15">
        <f t="shared" si="0"/>
        <v>0</v>
      </c>
      <c r="M17" s="15">
        <f t="shared" si="0"/>
        <v>0</v>
      </c>
      <c r="N17" s="15">
        <f t="shared" si="0"/>
        <v>0</v>
      </c>
      <c r="O17" s="15">
        <f t="shared" si="0"/>
        <v>0</v>
      </c>
      <c r="P17" s="15">
        <f t="shared" si="0"/>
        <v>0</v>
      </c>
      <c r="Q17" s="15">
        <f t="shared" si="0"/>
        <v>0</v>
      </c>
      <c r="R17" s="15">
        <f t="shared" si="0"/>
        <v>1863150</v>
      </c>
      <c r="S17" s="15">
        <f t="shared" si="0"/>
        <v>3105250</v>
      </c>
      <c r="T17" s="15">
        <f t="shared" si="0"/>
        <v>0</v>
      </c>
      <c r="U17" s="15">
        <f t="shared" si="0"/>
        <v>0</v>
      </c>
      <c r="V17" s="15">
        <f t="shared" si="0"/>
        <v>0</v>
      </c>
      <c r="W17" s="15">
        <f t="shared" si="0"/>
        <v>0</v>
      </c>
      <c r="X17" s="15">
        <f t="shared" si="0"/>
        <v>0</v>
      </c>
      <c r="Y17" s="15">
        <f t="shared" si="0"/>
        <v>0</v>
      </c>
      <c r="Z17" s="15">
        <f t="shared" si="0"/>
        <v>0</v>
      </c>
      <c r="AA17" s="15">
        <f t="shared" si="0"/>
        <v>0</v>
      </c>
      <c r="AB17" s="15">
        <f t="shared" si="0"/>
        <v>0</v>
      </c>
      <c r="AC17" s="15">
        <f t="shared" si="0"/>
        <v>1863150</v>
      </c>
      <c r="AD17" s="15">
        <f t="shared" si="0"/>
        <v>0</v>
      </c>
      <c r="AE17" s="15">
        <f t="shared" si="0"/>
        <v>0</v>
      </c>
      <c r="AF17" s="15">
        <f t="shared" si="0"/>
        <v>9315750</v>
      </c>
      <c r="AG17" s="15">
        <f t="shared" si="0"/>
        <v>3105250</v>
      </c>
      <c r="AH17" s="15">
        <f>SUM(C17:AG17)</f>
        <v>62105000</v>
      </c>
    </row>
    <row r="18" spans="1:34" ht="27">
      <c r="A18" s="15" t="s">
        <v>75</v>
      </c>
      <c r="B18" s="16" t="s">
        <v>76</v>
      </c>
      <c r="C18" s="15">
        <f>+'12 - Gastos y costos 2008'!C16+C21+C22</f>
        <v>39893665.12977577</v>
      </c>
      <c r="D18" s="15">
        <f>+'12 - Gastos y costos 2008'!D16+D21+D22</f>
        <v>3868643.1812560381</v>
      </c>
      <c r="E18" s="15">
        <f>+'12 - Gastos y costos 2008'!E16+E21+E22</f>
        <v>42803888.579609454</v>
      </c>
      <c r="F18" s="15">
        <f>+'12 - Gastos y costos 2008'!F16+F21+F22</f>
        <v>0</v>
      </c>
      <c r="G18" s="15">
        <f>+'12 - Gastos y costos 2008'!G16+G21+G22</f>
        <v>23927528.572300002</v>
      </c>
      <c r="H18" s="15">
        <f>+'12 - Gastos y costos 2008'!H16+H21+H22</f>
        <v>33774935.761831678</v>
      </c>
      <c r="I18" s="15">
        <f>+'12 - Gastos y costos 2008'!I16+I21+I22</f>
        <v>22052693.236714974</v>
      </c>
      <c r="J18" s="15">
        <f>+'12 - Gastos y costos 2008'!J16+J21+J22</f>
        <v>7331959.7157004829</v>
      </c>
      <c r="K18" s="15">
        <f>+'12 - Gastos y costos 2008'!K16+K21+K22</f>
        <v>0</v>
      </c>
      <c r="L18" s="15">
        <f>+'12 - Gastos y costos 2008'!L16+L21+L22</f>
        <v>0</v>
      </c>
      <c r="M18" s="15">
        <f>+'12 - Gastos y costos 2008'!M16+M21+M22</f>
        <v>0</v>
      </c>
      <c r="N18" s="15">
        <f>+'12 - Gastos y costos 2008'!N16+N21+N22</f>
        <v>0</v>
      </c>
      <c r="O18" s="15">
        <f>+'12 - Gastos y costos 2008'!O16+O21+O22</f>
        <v>0</v>
      </c>
      <c r="P18" s="15">
        <f>+'12 - Gastos y costos 2008'!P16+P21+P22</f>
        <v>0</v>
      </c>
      <c r="Q18" s="15">
        <f>+'12 - Gastos y costos 2008'!Q16+Q21+Q22</f>
        <v>0</v>
      </c>
      <c r="R18" s="15">
        <f>+'12 - Gastos y costos 2008'!R16+R21+R22</f>
        <v>3967034.826811594</v>
      </c>
      <c r="S18" s="15">
        <f>+'12 - Gastos y costos 2008'!S16+S21+S22</f>
        <v>6484945.6549999993</v>
      </c>
      <c r="T18" s="15">
        <f>+'12 - Gastos y costos 2008'!T16+T21+T22</f>
        <v>0</v>
      </c>
      <c r="U18" s="15">
        <f>+'12 - Gastos y costos 2008'!U16+U21+U22</f>
        <v>0</v>
      </c>
      <c r="V18" s="15">
        <f>+'12 - Gastos y costos 2008'!V16+V21+V22</f>
        <v>0</v>
      </c>
      <c r="W18" s="15">
        <f>+'12 - Gastos y costos 2008'!W16+W21+W22</f>
        <v>0</v>
      </c>
      <c r="X18" s="15">
        <f>+'12 - Gastos y costos 2008'!X16+X21+X22</f>
        <v>0</v>
      </c>
      <c r="Y18" s="15">
        <f>+'12 - Gastos y costos 2008'!Y16+Y21+Y22</f>
        <v>0</v>
      </c>
      <c r="Z18" s="15">
        <f>+'12 - Gastos y costos 2008'!Z16+Z21+Z22</f>
        <v>0</v>
      </c>
      <c r="AA18" s="15">
        <f>+'12 - Gastos y costos 2008'!AA16+AA21+AA22</f>
        <v>0</v>
      </c>
      <c r="AB18" s="15">
        <f>+'12 - Gastos y costos 2008'!AB16+AB21+AB22</f>
        <v>0</v>
      </c>
      <c r="AC18" s="15">
        <f>+'12 - Gastos y costos 2008'!AC16+AC21+AC22</f>
        <v>5250000</v>
      </c>
      <c r="AD18" s="15">
        <f>+'12 - Gastos y costos 2008'!AD16+AD21+AD22</f>
        <v>0</v>
      </c>
      <c r="AE18" s="15">
        <f>+'12 - Gastos y costos 2008'!AE16+AE21+AE22</f>
        <v>0</v>
      </c>
      <c r="AF18" s="15">
        <f>+'12 - Gastos y costos 2008'!AF16+AF21+AF22</f>
        <v>20096845.523000002</v>
      </c>
      <c r="AG18" s="15">
        <f>+'12 - Gastos y costos 2008'!AG16+AG21+AG22</f>
        <v>2250000</v>
      </c>
      <c r="AH18" s="15">
        <f>SUM(C18:AG18)</f>
        <v>211702140.18200001</v>
      </c>
    </row>
    <row r="19" spans="1:34" s="19" customFormat="1">
      <c r="A19" s="17" t="s">
        <v>77</v>
      </c>
      <c r="B19" s="18" t="s">
        <v>78</v>
      </c>
      <c r="C19" s="17">
        <f>'[1]VALORES 2013'!$D$509+'[2]VALORES 2013'!$D$409</f>
        <v>42824906.094415203</v>
      </c>
      <c r="D19" s="17">
        <f>'[1]VALORES 2013'!$E$509+'[2]VALORES 2013'!$E$409</f>
        <v>3699569.5361111108</v>
      </c>
      <c r="E19" s="17">
        <f>'[1]VALORES 2013'!$F$509+'[2]VALORES 2013'!$F$409</f>
        <v>42889206.981403507</v>
      </c>
      <c r="F19" s="17"/>
      <c r="G19" s="17">
        <f>'[1]VALORES 2013'!$H$509+'[2]VALORES 2013'!$H$409</f>
        <v>22875075</v>
      </c>
      <c r="H19" s="17">
        <f>'[1]VALORES 2013'!$I$509+'[2]VALORES 2013'!$I$409</f>
        <v>31952970.870292399</v>
      </c>
      <c r="I19" s="17">
        <f>'[1]VALORES 2013'!$J$509+'[2]VALORES 2013'!$J$409</f>
        <v>2711705.0305555556</v>
      </c>
      <c r="J19" s="17">
        <f>'[1]VALORES 2013'!$K$509+'[2]VALORES 2013'!$K$409</f>
        <v>6177347.3138888888</v>
      </c>
      <c r="K19" s="17"/>
      <c r="L19" s="17"/>
      <c r="M19" s="17"/>
      <c r="N19" s="17"/>
      <c r="O19" s="17"/>
      <c r="P19" s="17"/>
      <c r="Q19" s="17"/>
      <c r="R19" s="17">
        <f>'[1]VALORES 2013'!$S$509+'[2]VALORES 2013'!$S$409</f>
        <v>3646786.7583333333</v>
      </c>
      <c r="S19" s="17">
        <f>'[1]VALORES 2013'!$T$509+'[2]VALORES 2013'!$T$409</f>
        <v>15812512.5</v>
      </c>
      <c r="T19" s="17"/>
      <c r="U19" s="17"/>
      <c r="V19" s="17"/>
      <c r="W19" s="17"/>
      <c r="X19" s="17"/>
      <c r="Y19" s="17"/>
      <c r="Z19" s="17"/>
      <c r="AA19" s="17"/>
      <c r="AB19" s="17"/>
      <c r="AC19" s="17">
        <f>'[1]VALORES 2013'!$AD$509+'[2]VALORES 2013'!$AD$409</f>
        <v>12637537.5</v>
      </c>
      <c r="AD19" s="17"/>
      <c r="AE19" s="17"/>
      <c r="AF19" s="17">
        <f>'[1]VALORES 2013'!$AG$509+'[2]VALORES 2013'!$AG$409</f>
        <v>29363972.887999997</v>
      </c>
      <c r="AG19" s="17">
        <f>'[1]VALORES 2011'!$AH$509+'[2]VALORES 2011'!$AH$409</f>
        <v>0</v>
      </c>
      <c r="AH19" s="15">
        <f>SUM(C19:AG19)</f>
        <v>214591590.47299999</v>
      </c>
    </row>
    <row r="20" spans="1:34" s="22" customFormat="1">
      <c r="A20" s="20" t="s">
        <v>79</v>
      </c>
      <c r="B20" s="20" t="s">
        <v>80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42"/>
    </row>
    <row r="21" spans="1:34" s="19" customFormat="1">
      <c r="A21" s="23" t="s">
        <v>81</v>
      </c>
      <c r="B21" s="23" t="s">
        <v>82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24"/>
      <c r="AH21" s="15">
        <f t="shared" ref="AH21:AH35" si="1">SUM(C21:AG21)</f>
        <v>0</v>
      </c>
    </row>
    <row r="22" spans="1:34" s="19" customFormat="1">
      <c r="A22" s="43" t="s">
        <v>83</v>
      </c>
      <c r="B22" s="44" t="s">
        <v>84</v>
      </c>
      <c r="C22" s="17">
        <f>+C23</f>
        <v>2101436.3876999998</v>
      </c>
      <c r="D22" s="17">
        <f t="shared" ref="D22:AG22" si="2">+D23</f>
        <v>824452.36</v>
      </c>
      <c r="E22" s="17">
        <f t="shared" si="2"/>
        <v>9265537.8599999994</v>
      </c>
      <c r="F22" s="17">
        <f t="shared" si="2"/>
        <v>0</v>
      </c>
      <c r="G22" s="17">
        <f t="shared" si="2"/>
        <v>5147528.5723000001</v>
      </c>
      <c r="H22" s="17">
        <f t="shared" si="2"/>
        <v>3274362.8199999994</v>
      </c>
      <c r="I22" s="17">
        <f t="shared" si="2"/>
        <v>0</v>
      </c>
      <c r="J22" s="17">
        <f t="shared" si="2"/>
        <v>1093324.45</v>
      </c>
      <c r="K22" s="17">
        <f t="shared" si="2"/>
        <v>0</v>
      </c>
      <c r="L22" s="17">
        <f t="shared" si="2"/>
        <v>0</v>
      </c>
      <c r="M22" s="17">
        <f t="shared" si="2"/>
        <v>0</v>
      </c>
      <c r="N22" s="17">
        <f t="shared" si="2"/>
        <v>0</v>
      </c>
      <c r="O22" s="17">
        <f t="shared" si="2"/>
        <v>0</v>
      </c>
      <c r="P22" s="17">
        <f t="shared" si="2"/>
        <v>0</v>
      </c>
      <c r="Q22" s="17">
        <f t="shared" si="2"/>
        <v>0</v>
      </c>
      <c r="R22" s="17">
        <f t="shared" si="2"/>
        <v>842288.45</v>
      </c>
      <c r="S22" s="17">
        <f t="shared" si="2"/>
        <v>4228945.6549999993</v>
      </c>
      <c r="T22" s="17">
        <f t="shared" si="2"/>
        <v>0</v>
      </c>
      <c r="U22" s="17">
        <f t="shared" si="2"/>
        <v>0</v>
      </c>
      <c r="V22" s="17">
        <f t="shared" si="2"/>
        <v>0</v>
      </c>
      <c r="W22" s="17">
        <f t="shared" si="2"/>
        <v>0</v>
      </c>
      <c r="X22" s="17">
        <f t="shared" si="2"/>
        <v>0</v>
      </c>
      <c r="Y22" s="17">
        <f t="shared" si="2"/>
        <v>0</v>
      </c>
      <c r="Z22" s="17">
        <f t="shared" si="2"/>
        <v>0</v>
      </c>
      <c r="AA22" s="17">
        <f t="shared" si="2"/>
        <v>0</v>
      </c>
      <c r="AB22" s="17">
        <f t="shared" si="2"/>
        <v>0</v>
      </c>
      <c r="AC22" s="17">
        <f t="shared" si="2"/>
        <v>0</v>
      </c>
      <c r="AD22" s="17">
        <f t="shared" si="2"/>
        <v>0</v>
      </c>
      <c r="AE22" s="17">
        <f t="shared" si="2"/>
        <v>0</v>
      </c>
      <c r="AF22" s="17">
        <f t="shared" si="2"/>
        <v>109332.44500000001</v>
      </c>
      <c r="AG22" s="17">
        <f t="shared" si="2"/>
        <v>0</v>
      </c>
      <c r="AH22" s="15">
        <f t="shared" si="1"/>
        <v>26887209</v>
      </c>
    </row>
    <row r="23" spans="1:34" s="19" customFormat="1">
      <c r="A23" s="43" t="s">
        <v>85</v>
      </c>
      <c r="B23" s="44" t="s">
        <v>86</v>
      </c>
      <c r="C23" s="17">
        <f>+C24+C33</f>
        <v>2101436.3876999998</v>
      </c>
      <c r="D23" s="17">
        <f t="shared" ref="D23:AG23" si="3">+D24+D33</f>
        <v>824452.36</v>
      </c>
      <c r="E23" s="17">
        <f t="shared" si="3"/>
        <v>9265537.8599999994</v>
      </c>
      <c r="F23" s="17">
        <f t="shared" si="3"/>
        <v>0</v>
      </c>
      <c r="G23" s="17">
        <f t="shared" si="3"/>
        <v>5147528.5723000001</v>
      </c>
      <c r="H23" s="17">
        <f t="shared" si="3"/>
        <v>3274362.8199999994</v>
      </c>
      <c r="I23" s="17">
        <f t="shared" si="3"/>
        <v>0</v>
      </c>
      <c r="J23" s="17">
        <f t="shared" si="3"/>
        <v>1093324.45</v>
      </c>
      <c r="K23" s="17">
        <f t="shared" si="3"/>
        <v>0</v>
      </c>
      <c r="L23" s="17">
        <f t="shared" si="3"/>
        <v>0</v>
      </c>
      <c r="M23" s="17">
        <f t="shared" si="3"/>
        <v>0</v>
      </c>
      <c r="N23" s="17">
        <f t="shared" si="3"/>
        <v>0</v>
      </c>
      <c r="O23" s="17">
        <f t="shared" si="3"/>
        <v>0</v>
      </c>
      <c r="P23" s="17">
        <f t="shared" si="3"/>
        <v>0</v>
      </c>
      <c r="Q23" s="17">
        <f t="shared" si="3"/>
        <v>0</v>
      </c>
      <c r="R23" s="17">
        <f t="shared" si="3"/>
        <v>842288.45</v>
      </c>
      <c r="S23" s="17">
        <f t="shared" si="3"/>
        <v>4228945.6549999993</v>
      </c>
      <c r="T23" s="17">
        <f t="shared" si="3"/>
        <v>0</v>
      </c>
      <c r="U23" s="17">
        <f t="shared" si="3"/>
        <v>0</v>
      </c>
      <c r="V23" s="17">
        <f t="shared" si="3"/>
        <v>0</v>
      </c>
      <c r="W23" s="17">
        <f t="shared" si="3"/>
        <v>0</v>
      </c>
      <c r="X23" s="17">
        <f t="shared" si="3"/>
        <v>0</v>
      </c>
      <c r="Y23" s="17">
        <f t="shared" si="3"/>
        <v>0</v>
      </c>
      <c r="Z23" s="17">
        <f t="shared" si="3"/>
        <v>0</v>
      </c>
      <c r="AA23" s="17">
        <f t="shared" si="3"/>
        <v>0</v>
      </c>
      <c r="AB23" s="17">
        <f t="shared" si="3"/>
        <v>0</v>
      </c>
      <c r="AC23" s="17">
        <f t="shared" si="3"/>
        <v>0</v>
      </c>
      <c r="AD23" s="17">
        <f t="shared" si="3"/>
        <v>0</v>
      </c>
      <c r="AE23" s="17">
        <f t="shared" si="3"/>
        <v>0</v>
      </c>
      <c r="AF23" s="17">
        <f t="shared" si="3"/>
        <v>109332.44500000001</v>
      </c>
      <c r="AG23" s="17">
        <f t="shared" si="3"/>
        <v>0</v>
      </c>
      <c r="AH23" s="15">
        <f t="shared" si="1"/>
        <v>26887209</v>
      </c>
    </row>
    <row r="24" spans="1:34" s="19" customFormat="1">
      <c r="A24" s="45" t="s">
        <v>87</v>
      </c>
      <c r="B24" s="46" t="s">
        <v>88</v>
      </c>
      <c r="C24" s="17">
        <f>+C25+C28+C32</f>
        <v>2101436.3876999998</v>
      </c>
      <c r="D24" s="17">
        <f t="shared" ref="D24:AG24" si="4">+D25+D28+D32</f>
        <v>824452.36</v>
      </c>
      <c r="E24" s="17">
        <f t="shared" si="4"/>
        <v>9265537.8599999994</v>
      </c>
      <c r="F24" s="17">
        <f t="shared" si="4"/>
        <v>0</v>
      </c>
      <c r="G24" s="17">
        <f t="shared" si="4"/>
        <v>5147528.5723000001</v>
      </c>
      <c r="H24" s="17">
        <f t="shared" si="4"/>
        <v>3274362.8199999994</v>
      </c>
      <c r="I24" s="17">
        <f t="shared" si="4"/>
        <v>0</v>
      </c>
      <c r="J24" s="17">
        <f t="shared" si="4"/>
        <v>1093324.45</v>
      </c>
      <c r="K24" s="17">
        <f t="shared" si="4"/>
        <v>0</v>
      </c>
      <c r="L24" s="17">
        <f t="shared" si="4"/>
        <v>0</v>
      </c>
      <c r="M24" s="17">
        <f t="shared" si="4"/>
        <v>0</v>
      </c>
      <c r="N24" s="17">
        <f t="shared" si="4"/>
        <v>0</v>
      </c>
      <c r="O24" s="17">
        <f t="shared" si="4"/>
        <v>0</v>
      </c>
      <c r="P24" s="17">
        <f t="shared" si="4"/>
        <v>0</v>
      </c>
      <c r="Q24" s="17">
        <f t="shared" si="4"/>
        <v>0</v>
      </c>
      <c r="R24" s="17">
        <f t="shared" si="4"/>
        <v>842288.45</v>
      </c>
      <c r="S24" s="17">
        <f t="shared" si="4"/>
        <v>4228945.6549999993</v>
      </c>
      <c r="T24" s="17">
        <f t="shared" si="4"/>
        <v>0</v>
      </c>
      <c r="U24" s="17">
        <f t="shared" si="4"/>
        <v>0</v>
      </c>
      <c r="V24" s="17">
        <f t="shared" si="4"/>
        <v>0</v>
      </c>
      <c r="W24" s="17">
        <f t="shared" si="4"/>
        <v>0</v>
      </c>
      <c r="X24" s="17">
        <f t="shared" si="4"/>
        <v>0</v>
      </c>
      <c r="Y24" s="17">
        <f t="shared" si="4"/>
        <v>0</v>
      </c>
      <c r="Z24" s="17">
        <f t="shared" si="4"/>
        <v>0</v>
      </c>
      <c r="AA24" s="17">
        <f t="shared" si="4"/>
        <v>0</v>
      </c>
      <c r="AB24" s="17">
        <f t="shared" si="4"/>
        <v>0</v>
      </c>
      <c r="AC24" s="17">
        <f t="shared" si="4"/>
        <v>0</v>
      </c>
      <c r="AD24" s="17">
        <f t="shared" si="4"/>
        <v>0</v>
      </c>
      <c r="AE24" s="17">
        <f t="shared" si="4"/>
        <v>0</v>
      </c>
      <c r="AF24" s="17">
        <f t="shared" si="4"/>
        <v>109332.44500000001</v>
      </c>
      <c r="AG24" s="17">
        <f t="shared" si="4"/>
        <v>0</v>
      </c>
      <c r="AH24" s="15">
        <f t="shared" si="1"/>
        <v>26887209</v>
      </c>
    </row>
    <row r="25" spans="1:34">
      <c r="A25" s="17" t="s">
        <v>89</v>
      </c>
      <c r="B25" s="25" t="s">
        <v>90</v>
      </c>
      <c r="C25" s="17">
        <f>+C26+C27</f>
        <v>878626.00000000012</v>
      </c>
      <c r="D25" s="17">
        <f t="shared" ref="D25:AG25" si="5">+D26+D27</f>
        <v>251036</v>
      </c>
      <c r="E25" s="17">
        <f t="shared" si="5"/>
        <v>8692121.5</v>
      </c>
      <c r="F25" s="17">
        <f t="shared" si="5"/>
        <v>0</v>
      </c>
      <c r="G25" s="17">
        <f t="shared" si="5"/>
        <v>62759</v>
      </c>
      <c r="H25" s="17">
        <f t="shared" si="5"/>
        <v>2127530.0999999996</v>
      </c>
      <c r="I25" s="17">
        <f t="shared" si="5"/>
        <v>0</v>
      </c>
      <c r="J25" s="17">
        <f t="shared" si="5"/>
        <v>376554</v>
      </c>
      <c r="K25" s="17">
        <f t="shared" si="5"/>
        <v>0</v>
      </c>
      <c r="L25" s="17">
        <f t="shared" si="5"/>
        <v>0</v>
      </c>
      <c r="M25" s="17">
        <f t="shared" si="5"/>
        <v>0</v>
      </c>
      <c r="N25" s="17">
        <f t="shared" si="5"/>
        <v>0</v>
      </c>
      <c r="O25" s="17">
        <f t="shared" si="5"/>
        <v>0</v>
      </c>
      <c r="P25" s="17">
        <f t="shared" si="5"/>
        <v>0</v>
      </c>
      <c r="Q25" s="17">
        <f t="shared" si="5"/>
        <v>0</v>
      </c>
      <c r="R25" s="17">
        <f t="shared" si="5"/>
        <v>125518</v>
      </c>
      <c r="S25" s="17">
        <f t="shared" si="5"/>
        <v>0</v>
      </c>
      <c r="T25" s="17">
        <f t="shared" si="5"/>
        <v>0</v>
      </c>
      <c r="U25" s="17">
        <f t="shared" si="5"/>
        <v>0</v>
      </c>
      <c r="V25" s="17">
        <f t="shared" si="5"/>
        <v>0</v>
      </c>
      <c r="W25" s="17">
        <f t="shared" si="5"/>
        <v>0</v>
      </c>
      <c r="X25" s="17">
        <f t="shared" si="5"/>
        <v>0</v>
      </c>
      <c r="Y25" s="17">
        <f t="shared" si="5"/>
        <v>0</v>
      </c>
      <c r="Z25" s="17">
        <f t="shared" si="5"/>
        <v>0</v>
      </c>
      <c r="AA25" s="17">
        <f t="shared" si="5"/>
        <v>0</v>
      </c>
      <c r="AB25" s="17">
        <f t="shared" si="5"/>
        <v>0</v>
      </c>
      <c r="AC25" s="17">
        <f t="shared" si="5"/>
        <v>0</v>
      </c>
      <c r="AD25" s="17">
        <f t="shared" si="5"/>
        <v>0</v>
      </c>
      <c r="AE25" s="17">
        <f t="shared" si="5"/>
        <v>0</v>
      </c>
      <c r="AF25" s="17">
        <f t="shared" si="5"/>
        <v>37655.4</v>
      </c>
      <c r="AG25" s="17">
        <f t="shared" si="5"/>
        <v>0</v>
      </c>
      <c r="AH25" s="15">
        <f t="shared" si="1"/>
        <v>12551800</v>
      </c>
    </row>
    <row r="26" spans="1:34">
      <c r="A26" s="15" t="s">
        <v>91</v>
      </c>
      <c r="B26" s="26" t="s">
        <v>92</v>
      </c>
      <c r="C26" s="76">
        <f>12551800*7%</f>
        <v>878626.00000000012</v>
      </c>
      <c r="D26" s="76">
        <f>12551800*2%</f>
        <v>251036</v>
      </c>
      <c r="E26" s="76">
        <f>12551800*69.25%</f>
        <v>8692121.5</v>
      </c>
      <c r="F26" s="76">
        <v>0</v>
      </c>
      <c r="G26" s="76">
        <f>12551800*0.5%</f>
        <v>62759</v>
      </c>
      <c r="H26" s="76">
        <f>12551800*16.95%</f>
        <v>2127530.0999999996</v>
      </c>
      <c r="I26" s="76">
        <v>0</v>
      </c>
      <c r="J26" s="76">
        <f>12551800*3%</f>
        <v>376554</v>
      </c>
      <c r="K26" s="76">
        <v>0</v>
      </c>
      <c r="L26" s="76">
        <v>0</v>
      </c>
      <c r="M26" s="76">
        <v>0</v>
      </c>
      <c r="N26" s="76">
        <v>0</v>
      </c>
      <c r="O26" s="76">
        <v>0</v>
      </c>
      <c r="P26" s="76">
        <v>0</v>
      </c>
      <c r="Q26" s="76">
        <v>0</v>
      </c>
      <c r="R26" s="76">
        <f>12551800*1%</f>
        <v>125518</v>
      </c>
      <c r="S26" s="76">
        <v>0</v>
      </c>
      <c r="T26" s="76">
        <v>0</v>
      </c>
      <c r="U26" s="76">
        <v>0</v>
      </c>
      <c r="V26" s="76">
        <v>0</v>
      </c>
      <c r="W26" s="76">
        <v>0</v>
      </c>
      <c r="X26" s="76">
        <v>0</v>
      </c>
      <c r="Y26" s="76">
        <v>0</v>
      </c>
      <c r="Z26" s="76">
        <v>0</v>
      </c>
      <c r="AA26" s="76">
        <v>0</v>
      </c>
      <c r="AB26" s="76">
        <v>0</v>
      </c>
      <c r="AC26" s="76">
        <v>0</v>
      </c>
      <c r="AD26" s="76">
        <v>0</v>
      </c>
      <c r="AE26" s="76">
        <v>0</v>
      </c>
      <c r="AF26" s="76">
        <f>12551800*0.3%</f>
        <v>37655.4</v>
      </c>
      <c r="AG26" s="76"/>
      <c r="AH26" s="15">
        <f t="shared" si="1"/>
        <v>12551800</v>
      </c>
    </row>
    <row r="27" spans="1:34">
      <c r="A27" s="15" t="s">
        <v>93</v>
      </c>
      <c r="B27" s="26" t="s">
        <v>94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>
        <f t="shared" si="1"/>
        <v>0</v>
      </c>
    </row>
    <row r="28" spans="1:34">
      <c r="A28" s="17" t="s">
        <v>95</v>
      </c>
      <c r="B28" s="25" t="s">
        <v>96</v>
      </c>
      <c r="C28" s="17">
        <f>+C29+C30+C31</f>
        <v>1222810.3876999998</v>
      </c>
      <c r="D28" s="17">
        <f t="shared" ref="D28:AG28" si="6">+D29+D30+D31</f>
        <v>573416.36</v>
      </c>
      <c r="E28" s="17">
        <f t="shared" si="6"/>
        <v>573416.36</v>
      </c>
      <c r="F28" s="17">
        <f t="shared" si="6"/>
        <v>0</v>
      </c>
      <c r="G28" s="17">
        <f t="shared" si="6"/>
        <v>5084769.5723000001</v>
      </c>
      <c r="H28" s="17">
        <f t="shared" si="6"/>
        <v>1146832.72</v>
      </c>
      <c r="I28" s="17">
        <f t="shared" si="6"/>
        <v>0</v>
      </c>
      <c r="J28" s="17">
        <f t="shared" si="6"/>
        <v>716770.45</v>
      </c>
      <c r="K28" s="17">
        <f t="shared" si="6"/>
        <v>0</v>
      </c>
      <c r="L28" s="17">
        <f t="shared" si="6"/>
        <v>0</v>
      </c>
      <c r="M28" s="17">
        <f t="shared" si="6"/>
        <v>0</v>
      </c>
      <c r="N28" s="17">
        <f t="shared" si="6"/>
        <v>0</v>
      </c>
      <c r="O28" s="17">
        <f t="shared" si="6"/>
        <v>0</v>
      </c>
      <c r="P28" s="17">
        <f t="shared" si="6"/>
        <v>0</v>
      </c>
      <c r="Q28" s="17">
        <f t="shared" si="6"/>
        <v>0</v>
      </c>
      <c r="R28" s="17">
        <f t="shared" si="6"/>
        <v>716770.45</v>
      </c>
      <c r="S28" s="17">
        <f t="shared" si="6"/>
        <v>4228945.6549999993</v>
      </c>
      <c r="T28" s="17">
        <f t="shared" si="6"/>
        <v>0</v>
      </c>
      <c r="U28" s="17">
        <f t="shared" si="6"/>
        <v>0</v>
      </c>
      <c r="V28" s="17">
        <f t="shared" si="6"/>
        <v>0</v>
      </c>
      <c r="W28" s="17">
        <f t="shared" si="6"/>
        <v>0</v>
      </c>
      <c r="X28" s="17">
        <f t="shared" si="6"/>
        <v>0</v>
      </c>
      <c r="Y28" s="17">
        <f t="shared" si="6"/>
        <v>0</v>
      </c>
      <c r="Z28" s="17">
        <f t="shared" si="6"/>
        <v>0</v>
      </c>
      <c r="AA28" s="17">
        <f t="shared" si="6"/>
        <v>0</v>
      </c>
      <c r="AB28" s="17">
        <f t="shared" si="6"/>
        <v>0</v>
      </c>
      <c r="AC28" s="17">
        <f t="shared" si="6"/>
        <v>0</v>
      </c>
      <c r="AD28" s="17">
        <f t="shared" si="6"/>
        <v>0</v>
      </c>
      <c r="AE28" s="17">
        <f t="shared" si="6"/>
        <v>0</v>
      </c>
      <c r="AF28" s="17">
        <f t="shared" si="6"/>
        <v>71677.044999999998</v>
      </c>
      <c r="AG28" s="17">
        <f t="shared" si="6"/>
        <v>0</v>
      </c>
      <c r="AH28" s="15">
        <f t="shared" si="1"/>
        <v>14335408.999999998</v>
      </c>
    </row>
    <row r="29" spans="1:34">
      <c r="A29" s="15" t="s">
        <v>97</v>
      </c>
      <c r="B29" s="26" t="s">
        <v>98</v>
      </c>
      <c r="C29" s="76">
        <f>4047970*8.53%</f>
        <v>345291.84099999996</v>
      </c>
      <c r="D29" s="76">
        <f>4047970*4%</f>
        <v>161918.80000000002</v>
      </c>
      <c r="E29" s="76">
        <f>4047970*4%</f>
        <v>161918.80000000002</v>
      </c>
      <c r="F29" s="76">
        <v>0</v>
      </c>
      <c r="G29" s="76">
        <f>4047970*35.47%</f>
        <v>1435814.959</v>
      </c>
      <c r="H29" s="76">
        <f>4047970*8%</f>
        <v>323837.60000000003</v>
      </c>
      <c r="I29" s="76">
        <v>0</v>
      </c>
      <c r="J29" s="76">
        <f>4047970*5%</f>
        <v>202398.5</v>
      </c>
      <c r="K29" s="76">
        <v>0</v>
      </c>
      <c r="L29" s="76">
        <v>0</v>
      </c>
      <c r="M29" s="76">
        <v>0</v>
      </c>
      <c r="N29" s="76">
        <v>0</v>
      </c>
      <c r="O29" s="76">
        <v>0</v>
      </c>
      <c r="P29" s="76">
        <v>0</v>
      </c>
      <c r="Q29" s="76">
        <v>0</v>
      </c>
      <c r="R29" s="76">
        <f>4047970*5%</f>
        <v>202398.5</v>
      </c>
      <c r="S29" s="76">
        <f>4047970*29.5%</f>
        <v>1194151.1499999999</v>
      </c>
      <c r="T29" s="76">
        <v>0</v>
      </c>
      <c r="U29" s="76">
        <v>0</v>
      </c>
      <c r="V29" s="76">
        <v>0</v>
      </c>
      <c r="W29" s="76">
        <v>0</v>
      </c>
      <c r="X29" s="76">
        <v>0</v>
      </c>
      <c r="Y29" s="76">
        <v>0</v>
      </c>
      <c r="Z29" s="76">
        <v>0</v>
      </c>
      <c r="AA29" s="76">
        <v>0</v>
      </c>
      <c r="AB29" s="76">
        <v>0</v>
      </c>
      <c r="AC29" s="76">
        <v>0</v>
      </c>
      <c r="AD29" s="76">
        <v>0</v>
      </c>
      <c r="AE29" s="76">
        <v>0</v>
      </c>
      <c r="AF29" s="76">
        <f>4047970*0.5%</f>
        <v>20239.850000000002</v>
      </c>
      <c r="AG29" s="76"/>
      <c r="AH29" s="15">
        <f t="shared" si="1"/>
        <v>4047970</v>
      </c>
    </row>
    <row r="30" spans="1:34">
      <c r="A30" s="15" t="s">
        <v>99</v>
      </c>
      <c r="B30" s="26" t="s">
        <v>100</v>
      </c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>
        <f t="shared" si="1"/>
        <v>0</v>
      </c>
    </row>
    <row r="31" spans="1:34">
      <c r="A31" s="15" t="s">
        <v>101</v>
      </c>
      <c r="B31" s="26" t="s">
        <v>102</v>
      </c>
      <c r="C31" s="76">
        <f>10287439*8.53%</f>
        <v>877518.54669999983</v>
      </c>
      <c r="D31" s="76">
        <f>10287439*4%</f>
        <v>411497.56</v>
      </c>
      <c r="E31" s="76">
        <f>10287439*4%</f>
        <v>411497.56</v>
      </c>
      <c r="F31" s="76">
        <v>0</v>
      </c>
      <c r="G31" s="76">
        <f>10287439*35.47%</f>
        <v>3648954.6133000003</v>
      </c>
      <c r="H31" s="76">
        <f>10287439*8%</f>
        <v>822995.12</v>
      </c>
      <c r="I31" s="76">
        <v>0</v>
      </c>
      <c r="J31" s="76">
        <f>10287439*5%</f>
        <v>514371.95</v>
      </c>
      <c r="K31" s="76">
        <v>0</v>
      </c>
      <c r="L31" s="76">
        <v>0</v>
      </c>
      <c r="M31" s="76">
        <v>0</v>
      </c>
      <c r="N31" s="76">
        <v>0</v>
      </c>
      <c r="O31" s="76">
        <v>0</v>
      </c>
      <c r="P31" s="76">
        <v>0</v>
      </c>
      <c r="Q31" s="76">
        <v>0</v>
      </c>
      <c r="R31" s="76">
        <f>10287439*5%</f>
        <v>514371.95</v>
      </c>
      <c r="S31" s="76">
        <f>10287439*29.5%</f>
        <v>3034794.5049999999</v>
      </c>
      <c r="T31" s="76">
        <v>0</v>
      </c>
      <c r="U31" s="76">
        <v>0</v>
      </c>
      <c r="V31" s="76">
        <v>0</v>
      </c>
      <c r="W31" s="76">
        <v>0</v>
      </c>
      <c r="X31" s="76">
        <v>0</v>
      </c>
      <c r="Y31" s="76">
        <v>0</v>
      </c>
      <c r="Z31" s="76">
        <v>0</v>
      </c>
      <c r="AA31" s="76">
        <v>0</v>
      </c>
      <c r="AB31" s="76">
        <v>0</v>
      </c>
      <c r="AC31" s="76">
        <v>0</v>
      </c>
      <c r="AD31" s="76">
        <v>0</v>
      </c>
      <c r="AE31" s="76">
        <v>0</v>
      </c>
      <c r="AF31" s="76">
        <f>10287439*0.5%</f>
        <v>51437.195</v>
      </c>
      <c r="AG31" s="76">
        <v>0</v>
      </c>
      <c r="AH31" s="15">
        <f t="shared" si="1"/>
        <v>10287439</v>
      </c>
    </row>
    <row r="32" spans="1:34">
      <c r="A32" s="17" t="s">
        <v>103</v>
      </c>
      <c r="B32" s="25" t="s">
        <v>104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5">
        <f t="shared" si="1"/>
        <v>0</v>
      </c>
    </row>
    <row r="33" spans="1:34" s="19" customFormat="1">
      <c r="A33" s="45" t="s">
        <v>105</v>
      </c>
      <c r="B33" s="46" t="s">
        <v>106</v>
      </c>
      <c r="C33" s="27">
        <f>SUM(C34:C35)</f>
        <v>0</v>
      </c>
      <c r="D33" s="27">
        <f t="shared" ref="D33:AG33" si="7">SUM(D34:D35)</f>
        <v>0</v>
      </c>
      <c r="E33" s="27">
        <f t="shared" si="7"/>
        <v>0</v>
      </c>
      <c r="F33" s="27">
        <f t="shared" si="7"/>
        <v>0</v>
      </c>
      <c r="G33" s="27">
        <f t="shared" si="7"/>
        <v>0</v>
      </c>
      <c r="H33" s="27">
        <f t="shared" si="7"/>
        <v>0</v>
      </c>
      <c r="I33" s="27">
        <f t="shared" si="7"/>
        <v>0</v>
      </c>
      <c r="J33" s="27">
        <f t="shared" si="7"/>
        <v>0</v>
      </c>
      <c r="K33" s="27">
        <f t="shared" si="7"/>
        <v>0</v>
      </c>
      <c r="L33" s="27">
        <f t="shared" si="7"/>
        <v>0</v>
      </c>
      <c r="M33" s="27">
        <f t="shared" si="7"/>
        <v>0</v>
      </c>
      <c r="N33" s="27">
        <f t="shared" si="7"/>
        <v>0</v>
      </c>
      <c r="O33" s="27">
        <f t="shared" si="7"/>
        <v>0</v>
      </c>
      <c r="P33" s="27">
        <f t="shared" si="7"/>
        <v>0</v>
      </c>
      <c r="Q33" s="27">
        <f t="shared" si="7"/>
        <v>0</v>
      </c>
      <c r="R33" s="27">
        <f t="shared" si="7"/>
        <v>0</v>
      </c>
      <c r="S33" s="27">
        <f t="shared" si="7"/>
        <v>0</v>
      </c>
      <c r="T33" s="27">
        <f t="shared" si="7"/>
        <v>0</v>
      </c>
      <c r="U33" s="27">
        <f t="shared" si="7"/>
        <v>0</v>
      </c>
      <c r="V33" s="27">
        <f t="shared" si="7"/>
        <v>0</v>
      </c>
      <c r="W33" s="27">
        <f t="shared" si="7"/>
        <v>0</v>
      </c>
      <c r="X33" s="27">
        <f t="shared" si="7"/>
        <v>0</v>
      </c>
      <c r="Y33" s="27">
        <f t="shared" si="7"/>
        <v>0</v>
      </c>
      <c r="Z33" s="27">
        <f t="shared" si="7"/>
        <v>0</v>
      </c>
      <c r="AA33" s="27">
        <f t="shared" si="7"/>
        <v>0</v>
      </c>
      <c r="AB33" s="27">
        <f t="shared" si="7"/>
        <v>0</v>
      </c>
      <c r="AC33" s="27">
        <f t="shared" si="7"/>
        <v>0</v>
      </c>
      <c r="AD33" s="27">
        <f t="shared" si="7"/>
        <v>0</v>
      </c>
      <c r="AE33" s="27">
        <f t="shared" si="7"/>
        <v>0</v>
      </c>
      <c r="AF33" s="27">
        <f t="shared" si="7"/>
        <v>0</v>
      </c>
      <c r="AG33" s="27">
        <f t="shared" si="7"/>
        <v>0</v>
      </c>
      <c r="AH33" s="15">
        <f t="shared" si="1"/>
        <v>0</v>
      </c>
    </row>
    <row r="34" spans="1:34" s="31" customFormat="1">
      <c r="A34" s="28" t="s">
        <v>107</v>
      </c>
      <c r="B34" s="29" t="s">
        <v>108</v>
      </c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15">
        <f t="shared" si="1"/>
        <v>0</v>
      </c>
    </row>
    <row r="35" spans="1:34" s="31" customFormat="1">
      <c r="A35" s="28" t="s">
        <v>109</v>
      </c>
      <c r="B35" s="29" t="s">
        <v>110</v>
      </c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15">
        <f t="shared" si="1"/>
        <v>0</v>
      </c>
    </row>
    <row r="36" spans="1:34" s="34" customFormat="1" ht="15.6">
      <c r="A36" s="32" t="s">
        <v>129</v>
      </c>
      <c r="B36" s="33" t="s">
        <v>111</v>
      </c>
      <c r="C36" s="32">
        <f>+C17+C18</f>
        <v>44862065.12977577</v>
      </c>
      <c r="D36" s="32">
        <f t="shared" ref="D36:AH36" si="8">+D17+D18</f>
        <v>8215993.1812560381</v>
      </c>
      <c r="E36" s="32">
        <f t="shared" si="8"/>
        <v>57088038.579609454</v>
      </c>
      <c r="F36" s="32">
        <f t="shared" si="8"/>
        <v>0</v>
      </c>
      <c r="G36" s="32">
        <f t="shared" si="8"/>
        <v>30138028.572300002</v>
      </c>
      <c r="H36" s="32">
        <f t="shared" si="8"/>
        <v>46195935.761831678</v>
      </c>
      <c r="I36" s="32">
        <f t="shared" si="8"/>
        <v>22052693.236714974</v>
      </c>
      <c r="J36" s="32">
        <f t="shared" si="8"/>
        <v>7953009.7157004829</v>
      </c>
      <c r="K36" s="32">
        <f t="shared" si="8"/>
        <v>0</v>
      </c>
      <c r="L36" s="32">
        <f t="shared" si="8"/>
        <v>0</v>
      </c>
      <c r="M36" s="32">
        <f t="shared" si="8"/>
        <v>0</v>
      </c>
      <c r="N36" s="32">
        <f t="shared" si="8"/>
        <v>0</v>
      </c>
      <c r="O36" s="32">
        <f t="shared" si="8"/>
        <v>0</v>
      </c>
      <c r="P36" s="32">
        <f t="shared" si="8"/>
        <v>0</v>
      </c>
      <c r="Q36" s="32">
        <f t="shared" si="8"/>
        <v>0</v>
      </c>
      <c r="R36" s="32">
        <f t="shared" si="8"/>
        <v>5830184.826811594</v>
      </c>
      <c r="S36" s="32">
        <f t="shared" si="8"/>
        <v>9590195.6549999993</v>
      </c>
      <c r="T36" s="32">
        <f t="shared" si="8"/>
        <v>0</v>
      </c>
      <c r="U36" s="32">
        <f t="shared" si="8"/>
        <v>0</v>
      </c>
      <c r="V36" s="32">
        <f t="shared" si="8"/>
        <v>0</v>
      </c>
      <c r="W36" s="32">
        <f t="shared" si="8"/>
        <v>0</v>
      </c>
      <c r="X36" s="32">
        <f t="shared" si="8"/>
        <v>0</v>
      </c>
      <c r="Y36" s="32">
        <f t="shared" si="8"/>
        <v>0</v>
      </c>
      <c r="Z36" s="32">
        <f t="shared" si="8"/>
        <v>0</v>
      </c>
      <c r="AA36" s="32">
        <f t="shared" si="8"/>
        <v>0</v>
      </c>
      <c r="AB36" s="32">
        <f t="shared" si="8"/>
        <v>0</v>
      </c>
      <c r="AC36" s="32">
        <f t="shared" si="8"/>
        <v>7113150</v>
      </c>
      <c r="AD36" s="32">
        <f t="shared" si="8"/>
        <v>0</v>
      </c>
      <c r="AE36" s="32">
        <f t="shared" si="8"/>
        <v>0</v>
      </c>
      <c r="AF36" s="32">
        <f t="shared" si="8"/>
        <v>29412595.523000002</v>
      </c>
      <c r="AG36" s="32">
        <f t="shared" si="8"/>
        <v>5355250</v>
      </c>
      <c r="AH36" s="32">
        <f t="shared" si="8"/>
        <v>273807140.18200004</v>
      </c>
    </row>
    <row r="37" spans="1:34">
      <c r="B37" s="35"/>
    </row>
    <row r="38" spans="1:34">
      <c r="B38" s="36" t="s">
        <v>124</v>
      </c>
      <c r="C38" s="41">
        <v>0.98303296703296694</v>
      </c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</row>
    <row r="39" spans="1:34">
      <c r="B39" s="37" t="s">
        <v>125</v>
      </c>
      <c r="C39" s="38">
        <f>+$C$38*C36</f>
        <v>44100888.991749682</v>
      </c>
      <c r="D39" s="38">
        <f t="shared" ref="D39:AH39" si="9">+$C$38*D36</f>
        <v>8076592.1540927477</v>
      </c>
      <c r="E39" s="38">
        <f t="shared" si="9"/>
        <v>56119423.947005965</v>
      </c>
      <c r="F39" s="38">
        <f t="shared" si="9"/>
        <v>0</v>
      </c>
      <c r="G39" s="38">
        <f t="shared" si="9"/>
        <v>29626675.647952404</v>
      </c>
      <c r="H39" s="38">
        <f t="shared" si="9"/>
        <v>45412127.796817742</v>
      </c>
      <c r="I39" s="38">
        <f t="shared" si="9"/>
        <v>21678524.463555764</v>
      </c>
      <c r="J39" s="38">
        <f t="shared" si="9"/>
        <v>7818070.7376670586</v>
      </c>
      <c r="K39" s="38">
        <f t="shared" si="9"/>
        <v>0</v>
      </c>
      <c r="L39" s="38">
        <f t="shared" si="9"/>
        <v>0</v>
      </c>
      <c r="M39" s="38">
        <f t="shared" si="9"/>
        <v>0</v>
      </c>
      <c r="N39" s="38">
        <f t="shared" si="9"/>
        <v>0</v>
      </c>
      <c r="O39" s="38">
        <f t="shared" si="9"/>
        <v>0</v>
      </c>
      <c r="P39" s="38">
        <f t="shared" si="9"/>
        <v>0</v>
      </c>
      <c r="Q39" s="38">
        <f t="shared" si="9"/>
        <v>0</v>
      </c>
      <c r="R39" s="38">
        <f t="shared" si="9"/>
        <v>5731263.8886511857</v>
      </c>
      <c r="S39" s="38">
        <f t="shared" si="9"/>
        <v>9427478.4891613163</v>
      </c>
      <c r="T39" s="38">
        <f t="shared" si="9"/>
        <v>0</v>
      </c>
      <c r="U39" s="38">
        <f t="shared" si="9"/>
        <v>0</v>
      </c>
      <c r="V39" s="38">
        <f t="shared" si="9"/>
        <v>0</v>
      </c>
      <c r="W39" s="38">
        <f t="shared" si="9"/>
        <v>0</v>
      </c>
      <c r="X39" s="38">
        <f t="shared" si="9"/>
        <v>0</v>
      </c>
      <c r="Y39" s="38">
        <f t="shared" si="9"/>
        <v>0</v>
      </c>
      <c r="Z39" s="38">
        <f t="shared" si="9"/>
        <v>0</v>
      </c>
      <c r="AA39" s="38">
        <f t="shared" si="9"/>
        <v>0</v>
      </c>
      <c r="AB39" s="38">
        <f t="shared" si="9"/>
        <v>0</v>
      </c>
      <c r="AC39" s="38">
        <f t="shared" si="9"/>
        <v>6992460.9494505487</v>
      </c>
      <c r="AD39" s="38">
        <f t="shared" si="9"/>
        <v>0</v>
      </c>
      <c r="AE39" s="38">
        <f t="shared" si="9"/>
        <v>0</v>
      </c>
      <c r="AF39" s="38">
        <f t="shared" si="9"/>
        <v>28913551.045115251</v>
      </c>
      <c r="AG39" s="38">
        <f t="shared" si="9"/>
        <v>5264387.2967032958</v>
      </c>
      <c r="AH39" s="38">
        <f t="shared" si="9"/>
        <v>269161445.40792298</v>
      </c>
    </row>
    <row r="40" spans="1:34">
      <c r="B40" s="35"/>
    </row>
  </sheetData>
  <mergeCells count="12">
    <mergeCell ref="W13:AD13"/>
    <mergeCell ref="AE13:AG13"/>
    <mergeCell ref="D1:S1"/>
    <mergeCell ref="D2:S2"/>
    <mergeCell ref="D3:S3"/>
    <mergeCell ref="A11:I11"/>
    <mergeCell ref="C12:AG12"/>
    <mergeCell ref="C13:D13"/>
    <mergeCell ref="E13:I13"/>
    <mergeCell ref="J13:P13"/>
    <mergeCell ref="Q13:R13"/>
    <mergeCell ref="S13:V13"/>
  </mergeCells>
  <pageMargins left="0.70866141732283472" right="0.70866141732283472" top="0.74803149606299213" bottom="0.74803149606299213" header="0.31496062992125984" footer="0.31496062992125984"/>
  <pageSetup scale="65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6</vt:i4>
      </vt:variant>
    </vt:vector>
  </HeadingPairs>
  <TitlesOfParts>
    <vt:vector size="12" baseType="lpstr">
      <vt:lpstr>12 - Gastos y costos 2008</vt:lpstr>
      <vt:lpstr>12 - Gastos y costos 2009</vt:lpstr>
      <vt:lpstr>12 - Gastos y costos 2010</vt:lpstr>
      <vt:lpstr>12 - Gastos y costos 2011</vt:lpstr>
      <vt:lpstr>12 - Gastos y costos 2012</vt:lpstr>
      <vt:lpstr>12 - Gastos y costos 2013</vt:lpstr>
      <vt:lpstr>CUADRO12_2008</vt:lpstr>
      <vt:lpstr>CUADRO12_2009</vt:lpstr>
      <vt:lpstr>CUADRO12_2010</vt:lpstr>
      <vt:lpstr>CUADRO12_2011</vt:lpstr>
      <vt:lpstr>CUADRO12_2012</vt:lpstr>
      <vt:lpstr>CUADRO12_2013</vt:lpstr>
    </vt:vector>
  </TitlesOfParts>
  <Company>Ministerio de Hacienda y Crédito Público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Maria De Los Angeles Castañeda Acosta</dc:creator>
  <cp:lastModifiedBy>CASA</cp:lastModifiedBy>
  <dcterms:created xsi:type="dcterms:W3CDTF">2013-07-19T14:02:44Z</dcterms:created>
  <dcterms:modified xsi:type="dcterms:W3CDTF">2014-06-05T02:40:22Z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